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390" activeTab="1"/>
  </bookViews>
  <sheets>
    <sheet name="rekapitulacija" sheetId="6" r:id="rId1"/>
    <sheet name="SKLOP 37" sheetId="7" r:id="rId2"/>
  </sheets>
  <definedNames>
    <definedName name="_xlnm.Print_Area" localSheetId="0">rekapitulacija!$A$1:$G$35</definedName>
    <definedName name="_xlnm.Print_Area" localSheetId="1">'SKLOP 37'!$A$19:$G$225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18" i="7" l="1"/>
  <c r="F125" i="7"/>
  <c r="F124" i="7"/>
  <c r="F123" i="7"/>
  <c r="B224" i="7"/>
  <c r="A15" i="7"/>
  <c r="A17" i="7"/>
  <c r="F149" i="7"/>
  <c r="F150" i="7"/>
  <c r="F105" i="7"/>
  <c r="F106" i="7"/>
  <c r="F103" i="7"/>
  <c r="F104" i="7"/>
  <c r="F22" i="7"/>
  <c r="F63" i="7"/>
  <c r="F67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4" i="7"/>
  <c r="F65" i="7"/>
  <c r="F66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5" i="7"/>
  <c r="F142" i="7"/>
  <c r="F143" i="7"/>
  <c r="F144" i="7"/>
  <c r="F146" i="7"/>
  <c r="F147" i="7"/>
  <c r="F148" i="7"/>
  <c r="F151" i="7"/>
  <c r="F152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2" i="7"/>
  <c r="F193" i="7"/>
  <c r="F194" i="7"/>
  <c r="F195" i="7"/>
  <c r="F196" i="7"/>
  <c r="F198" i="7"/>
  <c r="F199" i="7"/>
  <c r="F200" i="7"/>
  <c r="F201" i="7"/>
  <c r="F202" i="7"/>
  <c r="F203" i="7"/>
  <c r="F204" i="7"/>
  <c r="F205" i="7"/>
  <c r="F206" i="7"/>
  <c r="F207" i="7"/>
  <c r="F209" i="7"/>
  <c r="F210" i="7"/>
  <c r="F211" i="7"/>
  <c r="F212" i="7"/>
  <c r="F213" i="7"/>
  <c r="F214" i="7"/>
  <c r="F215" i="7"/>
  <c r="F216" i="7"/>
  <c r="F217" i="7"/>
  <c r="F219" i="7" l="1"/>
  <c r="F22" i="6" s="1"/>
  <c r="F23" i="6" s="1"/>
</calcChain>
</file>

<file path=xl/sharedStrings.xml><?xml version="1.0" encoding="utf-8"?>
<sst xmlns="http://schemas.openxmlformats.org/spreadsheetml/2006/main" count="606" uniqueCount="414">
  <si>
    <t>KOS</t>
  </si>
  <si>
    <t>CEV BETONSKA FI 30</t>
  </si>
  <si>
    <t>CEV BETONSKA FI 50</t>
  </si>
  <si>
    <t xml:space="preserve">CEV BETONSKA FI 60 </t>
  </si>
  <si>
    <t>CEV BETONSKA FI 80</t>
  </si>
  <si>
    <t>CEV BETONSKA FI 100</t>
  </si>
  <si>
    <t xml:space="preserve">CEV BETONSKA FI 100 DRENAŽNA </t>
  </si>
  <si>
    <t>CEV BETONSKA FI 120 DRENAŽNA</t>
  </si>
  <si>
    <t>CEV BETONSKA FI 30/0,5 M</t>
  </si>
  <si>
    <t>CEV BETONSKA FI 40/0,5 M</t>
  </si>
  <si>
    <t>CEV BETONSKA FI 50/0,5 M</t>
  </si>
  <si>
    <t>CEV BETONSKA FI 60/0,5 M</t>
  </si>
  <si>
    <t>CEV BETONSKA FI 80/0,5 M</t>
  </si>
  <si>
    <t>CEV BETONSKA FI 100/0,5 M</t>
  </si>
  <si>
    <t>POKROV BETONSKI FI 60</t>
  </si>
  <si>
    <t>POKROV BETONSKI FI 80</t>
  </si>
  <si>
    <t>CEMENT PAKIRANO 25 KG</t>
  </si>
  <si>
    <t>KG</t>
  </si>
  <si>
    <t>MIVKA V VREČI PAKIRANO PO 25 KG</t>
  </si>
  <si>
    <t>MIVKA BELA PAKIRANO PO 25 KG</t>
  </si>
  <si>
    <t>MIVKA VODNA PAKIRANO PO 25 KG</t>
  </si>
  <si>
    <t>LEPILO KERAMIK PAKIRANO PO 25 KG</t>
  </si>
  <si>
    <t>PLANITOP 100 PAKIRANO 25 KG</t>
  </si>
  <si>
    <t>ŽELEZO REBRASTO FI 8 (6 m)</t>
  </si>
  <si>
    <t>ŽELEZO REBRASTO FI 10 (6 m)</t>
  </si>
  <si>
    <t>ŽELEZO REBRASTO FI 12 (6 m)</t>
  </si>
  <si>
    <t>APNO (VREČA 25 KG)</t>
  </si>
  <si>
    <t>MALTIT 25 KG</t>
  </si>
  <si>
    <t>MALTA GROBI OMET KEMAMIX 25 KG</t>
  </si>
  <si>
    <t>IBITOL 9 KG</t>
  </si>
  <si>
    <t>METLA SIRKOVA</t>
  </si>
  <si>
    <t>OLJNI JAŠEK RF 40 x 40</t>
  </si>
  <si>
    <t>OLJNI JAŠEK RF 50 x 50</t>
  </si>
  <si>
    <t>ME</t>
  </si>
  <si>
    <t>KOLIČINA</t>
  </si>
  <si>
    <t>BRUSNI DISK LAMELNI 115</t>
  </si>
  <si>
    <t xml:space="preserve">KOS </t>
  </si>
  <si>
    <t>DISTANČNIK ZA ARMATURE 0-2,5</t>
  </si>
  <si>
    <t>M</t>
  </si>
  <si>
    <t>NAPENJALEC BUILDER</t>
  </si>
  <si>
    <t>L</t>
  </si>
  <si>
    <t>KLJUČ ZA OLJNI JAŠEK</t>
  </si>
  <si>
    <t>DISTANČNIK ZA ARMATURE 22-10</t>
  </si>
  <si>
    <t>CEMENT LAMPOCEM HITRI PAKIRANO 25 KG</t>
  </si>
  <si>
    <t>CEMENT LAMPOCEM HITRI PAKIRANO 5 KG</t>
  </si>
  <si>
    <t>SIPOREX 10 x 25 x 62,5</t>
  </si>
  <si>
    <t xml:space="preserve">LEPILO SIKA ANCHORFIX 300 ML     </t>
  </si>
  <si>
    <t>TRAK SIGNALNI 200 TM</t>
  </si>
  <si>
    <t>ŽIČNIKI LEPENKARJI POC. 20 mm</t>
  </si>
  <si>
    <t>ŽIČNIKI 50</t>
  </si>
  <si>
    <t>ŽICA ZA VEZANJE ZN BRIKO  25 M</t>
  </si>
  <si>
    <t>ŽICA ZA VEZANJE 1,25 PLASTIFIC</t>
  </si>
  <si>
    <t>ŽICA ČRNA/ŽGANA 3,1 mm</t>
  </si>
  <si>
    <t>BLAGO</t>
  </si>
  <si>
    <t>ŽIČNIKI 70</t>
  </si>
  <si>
    <t xml:space="preserve">ŽIČNIKI 60 </t>
  </si>
  <si>
    <t>ŽIČNIKI 80</t>
  </si>
  <si>
    <t>ŽIČNIKI 100</t>
  </si>
  <si>
    <t>LOPATA ŠPIC. 1,3 KG NASAJENA</t>
  </si>
  <si>
    <t>DVOSTRANSKI LEPILNI TRAK kot TESA 50*25</t>
  </si>
  <si>
    <t>KRAMP 2 kg</t>
  </si>
  <si>
    <t>ZID. VRVICA 100M BELA</t>
  </si>
  <si>
    <t>VEDRO PVC 10L</t>
  </si>
  <si>
    <t>MACOLA 1 kg leseni ročaj</t>
  </si>
  <si>
    <t>NASADILO ZA GRABLJE</t>
  </si>
  <si>
    <t>VEDRO PVC 18L</t>
  </si>
  <si>
    <t>ČOPIČ ZIDARSKI PVC 170*70</t>
  </si>
  <si>
    <t>GLAD 14*44 ZIDARSKA PVC</t>
  </si>
  <si>
    <t>CEV BETONSKA FI 40</t>
  </si>
  <si>
    <t>ŽIČNIKI  120</t>
  </si>
  <si>
    <t>NAPENJALEC ŽIČNE VRVI 8 mm</t>
  </si>
  <si>
    <t>Cena v € brez DDV na ME</t>
  </si>
  <si>
    <t xml:space="preserve">POKROV BETONSKI FI 50   </t>
  </si>
  <si>
    <t>ŽIČNIKI  180</t>
  </si>
  <si>
    <t>NASADILO ZA VILE, LOPATO</t>
  </si>
  <si>
    <t xml:space="preserve">ŽICA VARILNA RAVNA 3 mm </t>
  </si>
  <si>
    <t xml:space="preserve">POKROV BETONSKI FI 100 </t>
  </si>
  <si>
    <t xml:space="preserve">PUR PEN 500 ML  </t>
  </si>
  <si>
    <t>PLIN ACETILEN 10 kg</t>
  </si>
  <si>
    <t>REZALKA 230,  3 mm, FE</t>
  </si>
  <si>
    <t>POKROV BETONSKI FI 30</t>
  </si>
  <si>
    <t>POKROV BETONSKI FI 40</t>
  </si>
  <si>
    <t>BETONSKA ZMES (cement-pesek) topcem 25 kg</t>
  </si>
  <si>
    <t>LEPILO KERAFLEX 5 KG - ZA KERAMIKO</t>
  </si>
  <si>
    <t>LEPILO KERAFLEX 25 KG - ZA KERAMIKO</t>
  </si>
  <si>
    <t>LEPILO KERAQUICK 5 KG - ZA KERAMIKO HITRI</t>
  </si>
  <si>
    <t>PUR PEN 750 ML</t>
  </si>
  <si>
    <t>ŽELEZO GLADKO FI 6 (6m)</t>
  </si>
  <si>
    <t>ŽELEZO REBRASTO FI 14  (6m)</t>
  </si>
  <si>
    <t>ŽELEZO REBRASTO FI 16  (6m)</t>
  </si>
  <si>
    <t>MREŽA Q 283 10x10;  58,6 kg</t>
  </si>
  <si>
    <t>MREŽA Q  335  8 x 8;  70,3 kg -  6 x 2 M</t>
  </si>
  <si>
    <t>MREŽA R 503 8/5;  60,3 kg</t>
  </si>
  <si>
    <t>MREŽA R 424 9/6; 56,60 kg - 6 x 2 M</t>
  </si>
  <si>
    <t>MREŽA Q 139 2x5;  24 kg</t>
  </si>
  <si>
    <t>MREŽA Q 503 8/8; 10x10</t>
  </si>
  <si>
    <t>OLJE PARAFINSKO 1L</t>
  </si>
  <si>
    <t>LETEV PVC TRIKOTNA LETEV (odkapni rob) 22*22*2000</t>
  </si>
  <si>
    <t>kos</t>
  </si>
  <si>
    <t>REZALKA MALA 115, 2,5 mm, FE</t>
  </si>
  <si>
    <t>REZALKA MALA 115, 1,6 mm, FE</t>
  </si>
  <si>
    <t>REZALKA MALA 125, 2,5 mm, FE</t>
  </si>
  <si>
    <t>REZALKA 180,  3 mm, FE</t>
  </si>
  <si>
    <t>NASADILO ZA KRAMP - VELIKI</t>
  </si>
  <si>
    <t>CEV PVC HK</t>
  </si>
  <si>
    <t>50/500</t>
  </si>
  <si>
    <t>50/3000</t>
  </si>
  <si>
    <t>50/1000</t>
  </si>
  <si>
    <t>50/2000</t>
  </si>
  <si>
    <t>75/500</t>
  </si>
  <si>
    <t>75/1000</t>
  </si>
  <si>
    <t>75/2000</t>
  </si>
  <si>
    <t>75/3000</t>
  </si>
  <si>
    <t>110/500</t>
  </si>
  <si>
    <t>110/1000</t>
  </si>
  <si>
    <t>110/2000</t>
  </si>
  <si>
    <t>110/3000</t>
  </si>
  <si>
    <t>125/500</t>
  </si>
  <si>
    <t>125/1000</t>
  </si>
  <si>
    <t>125/2000</t>
  </si>
  <si>
    <t>125/3000</t>
  </si>
  <si>
    <t>160/500</t>
  </si>
  <si>
    <t>160/1000</t>
  </si>
  <si>
    <t>160/2000</t>
  </si>
  <si>
    <t>160/3000</t>
  </si>
  <si>
    <t>KOLENO PVC HK</t>
  </si>
  <si>
    <t>50/15°</t>
  </si>
  <si>
    <t>50/30°</t>
  </si>
  <si>
    <t>50/45°</t>
  </si>
  <si>
    <t>50/90°</t>
  </si>
  <si>
    <t>75/15°</t>
  </si>
  <si>
    <t>75/30°</t>
  </si>
  <si>
    <t>75/45°</t>
  </si>
  <si>
    <t>75/90°</t>
  </si>
  <si>
    <t>110/15°</t>
  </si>
  <si>
    <t>110/30°</t>
  </si>
  <si>
    <t>110/45°</t>
  </si>
  <si>
    <t>110/90°</t>
  </si>
  <si>
    <t>125/15°</t>
  </si>
  <si>
    <t>125/30°</t>
  </si>
  <si>
    <t>125/45°</t>
  </si>
  <si>
    <t>125/90°</t>
  </si>
  <si>
    <t>SPOJKA DRSNA PVC HK</t>
  </si>
  <si>
    <t>ODCEP PVC HK</t>
  </si>
  <si>
    <t>50/50/45°</t>
  </si>
  <si>
    <t>75/50/45°</t>
  </si>
  <si>
    <t>75/75/45°</t>
  </si>
  <si>
    <t>110/50/45°</t>
  </si>
  <si>
    <t>110/75/45°</t>
  </si>
  <si>
    <t>110/110/45°</t>
  </si>
  <si>
    <t>125/110/45°</t>
  </si>
  <si>
    <t>125/125/45°</t>
  </si>
  <si>
    <t>160/160/45°</t>
  </si>
  <si>
    <t>160/110/45°</t>
  </si>
  <si>
    <t>REDUCIRKA PVC HK</t>
  </si>
  <si>
    <t>75/50</t>
  </si>
  <si>
    <t>110/50</t>
  </si>
  <si>
    <t>110/75</t>
  </si>
  <si>
    <t>125/110</t>
  </si>
  <si>
    <t>160/110</t>
  </si>
  <si>
    <t>160/125</t>
  </si>
  <si>
    <t>* PRI OZNAČENIH ARTIKLIH VPIŠITE PROIZVAJALCA</t>
  </si>
  <si>
    <t>Sklop</t>
  </si>
  <si>
    <t xml:space="preserve">Naziv sklopa </t>
  </si>
  <si>
    <t>Ponudbena cena sklopa: vrednost skupaj v € brez DDV</t>
  </si>
  <si>
    <t>GRADBENI MATERIAL, HK  CEVI</t>
  </si>
  <si>
    <t>BARVA SPREJ SIGNALNI RDEČ*</t>
  </si>
  <si>
    <t>METER 3M*</t>
  </si>
  <si>
    <t>METER 5M*</t>
  </si>
  <si>
    <t>CEMENT LAMPOSILEX EXTRA HITRI PAK. 5 KG</t>
  </si>
  <si>
    <t>CEV PVC FI 100 DRENAŽNA - V KOLUTU;kot npr. Midren</t>
  </si>
  <si>
    <t>CEV PVC FI 125 DRENAŽNA - V KOLUTU;kot npr. Midren</t>
  </si>
  <si>
    <t>POKROV BETONSKI FI 80 Z ODPRTINO fi 50</t>
  </si>
  <si>
    <t>POKROV BETONSKI FI 100 Z ODPRTINO fi 50</t>
  </si>
  <si>
    <t>PLOŠČA PRANA 40 x 40 x 3,80</t>
  </si>
  <si>
    <t>PLOŠČA PRANA 50 x 50 x 3,80</t>
  </si>
  <si>
    <t xml:space="preserve">MIVKA KREMENOVA (B80) PAKIRANO PO 25 KG, </t>
  </si>
  <si>
    <t>PUR PEN ZA PIŠTOLO 750 ML - montažni</t>
  </si>
  <si>
    <t>PUR PEN ZA PIŠTOLO 750 ML - za lepljenje</t>
  </si>
  <si>
    <t>MAPEGROUT T40 PAKIRANO 25 KG</t>
  </si>
  <si>
    <t>OLJNI JAŠEK RF 60 x 60</t>
  </si>
  <si>
    <t>LIBELA ALU. 80 cm*</t>
  </si>
  <si>
    <t>LIBELA ALU. 60 cm*</t>
  </si>
  <si>
    <t>LIBELA ALU. 50 cm*</t>
  </si>
  <si>
    <t>ZID. ŽLICA 16 CM KOVANA*</t>
  </si>
  <si>
    <t>ZID. ŽLICA 18 CM KOVANA*</t>
  </si>
  <si>
    <t>ZID. ZAJEMALKA ROSTFREI*</t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</si>
  <si>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30CM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</si>
  <si>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40CM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</si>
  <si>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50CM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</si>
  <si>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70CM</t>
    </r>
  </si>
  <si>
    <t>BRUSILKA 180,  6 mm, FE</t>
  </si>
  <si>
    <t>REZALKA 230,  1,9 mm, inox</t>
  </si>
  <si>
    <t>BETONSKA ZMES, kot npr. Baumit estriH E 225, 25kg</t>
  </si>
  <si>
    <t>Skupaj vrednost v € brez DDV</t>
  </si>
  <si>
    <t>PALICA NAVOJNA 16mm L=1 M; 8.8 TRDOTA</t>
  </si>
  <si>
    <t>PALICA NAVOJNA 12mm L=1 M; 8.8 TRDOTA</t>
  </si>
  <si>
    <t>PALICA NAVOJNA 10mm L= 1 M; 8.8 TRDOTA</t>
  </si>
  <si>
    <t>Ime proizvajalca</t>
  </si>
  <si>
    <t>PLIN KISIK 9 kg</t>
  </si>
  <si>
    <t>PLIN CO2 tip 40 (jeklenka)</t>
  </si>
  <si>
    <t>IZOTEKT V4 - BALA 10 M</t>
  </si>
  <si>
    <t>PALICA NAVOJNA 14mm L=1 M; 8.8 TRDOTA</t>
  </si>
  <si>
    <t>PALICA NAVOJNA 8mm L= 1 M; 8.8 TRDOTA</t>
  </si>
  <si>
    <t>REZERNO KOLO ZA SAMOKOLNICO</t>
  </si>
  <si>
    <t>SAMOKOLNICA kot npr. LIV ali enakovredno; VARJENA LAKIRANA*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</si>
  <si>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</si>
  <si>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</si>
  <si>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</si>
  <si>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</si>
  <si>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</si>
  <si>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</si>
  <si>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</si>
  <si>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</si>
  <si>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</si>
  <si>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</si>
  <si>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</si>
  <si>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</si>
  <si>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</si>
  <si>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</si>
  <si>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</si>
  <si>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</si>
  <si>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</si>
  <si>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STRECH FOLIJA 5 KG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</si>
  <si>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</si>
  <si>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</si>
  <si>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</si>
  <si>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</si>
  <si>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</si>
  <si>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</si>
  <si>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</si>
  <si>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</si>
  <si>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</si>
  <si>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</si>
  <si>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</si>
  <si>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</si>
  <si>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</si>
  <si>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</si>
  <si>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</si>
  <si>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</si>
  <si>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</si>
  <si>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</si>
  <si>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</si>
  <si>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</si>
  <si>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</si>
  <si>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</si>
  <si>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</si>
  <si>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</si>
  <si>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</si>
  <si>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</si>
  <si>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</si>
  <si>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</si>
  <si>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</si>
  <si>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</si>
  <si>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</si>
  <si>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</si>
  <si>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</si>
  <si>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</si>
  <si>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</si>
  <si>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</si>
  <si>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</si>
  <si>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</si>
  <si>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</si>
  <si>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</si>
  <si>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</si>
  <si>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</si>
  <si>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</si>
  <si>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</si>
  <si>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</si>
  <si>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</si>
  <si>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</si>
  <si>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</si>
  <si>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</si>
  <si>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</si>
  <si>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</si>
  <si>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</si>
  <si>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</si>
  <si>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</si>
  <si>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</si>
  <si>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</si>
  <si>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</si>
  <si>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</si>
  <si>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</si>
  <si>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</si>
  <si>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</si>
  <si>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</si>
  <si>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</si>
  <si>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</si>
  <si>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</si>
  <si>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</si>
  <si>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</si>
  <si>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</si>
  <si>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</si>
  <si>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</si>
  <si>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</si>
  <si>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</si>
  <si>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</si>
  <si>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</si>
  <si>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</si>
  <si>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</si>
  <si>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</si>
  <si>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</si>
  <si>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</si>
  <si>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</si>
  <si>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</si>
  <si>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</si>
  <si>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</si>
  <si>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</si>
  <si>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</si>
  <si>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</si>
  <si>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</si>
  <si>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</si>
  <si>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</si>
  <si>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</si>
  <si>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</si>
  <si>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</si>
  <si>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</si>
  <si>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</si>
  <si>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</si>
  <si>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</si>
  <si>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</si>
  <si>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</si>
  <si>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</si>
  <si>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</si>
  <si>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</si>
  <si>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</si>
  <si>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</si>
  <si>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</si>
  <si>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</si>
  <si>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</si>
  <si>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</si>
  <si>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</si>
  <si>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</si>
  <si>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</si>
  <si>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</si>
  <si>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</si>
  <si>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</si>
  <si>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</si>
  <si>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</si>
  <si>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</si>
  <si>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</si>
  <si>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</si>
  <si>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</si>
  <si>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</si>
  <si>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</si>
  <si>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</si>
  <si>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</si>
  <si>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</si>
  <si>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</si>
  <si>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</si>
  <si>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</si>
  <si>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</si>
  <si>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</si>
  <si>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</si>
  <si>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</si>
  <si>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</si>
  <si>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</si>
  <si>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</si>
  <si>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</si>
  <si>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</si>
  <si>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</si>
  <si>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</si>
  <si>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</si>
  <si>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</si>
  <si>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</si>
  <si>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</si>
  <si>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</si>
  <si>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</si>
  <si>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</si>
  <si>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</si>
  <si>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</si>
  <si>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</si>
  <si>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</si>
  <si>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</si>
  <si>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</si>
  <si>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</si>
  <si>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</si>
  <si>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</si>
  <si>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</si>
  <si>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</si>
  <si>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</si>
  <si>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</si>
  <si>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</si>
  <si>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</si>
  <si>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</si>
  <si>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</si>
  <si>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</si>
  <si>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</si>
  <si>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</si>
  <si>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</si>
  <si>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</si>
  <si>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</si>
  <si>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</si>
  <si>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</si>
  <si>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</si>
  <si>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</si>
  <si>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</si>
  <si>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</si>
  <si>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</si>
  <si>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</si>
  <si>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</si>
  <si>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</si>
  <si>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 xml:space="preserve">                     REKAPITULACIJA/PREDRAČUN ŠT.: </t>
  </si>
  <si>
    <t>_________________</t>
  </si>
  <si>
    <t xml:space="preserve">Ponudnik: </t>
  </si>
  <si>
    <t>Sukcesivna dobava gradbenega materiala</t>
  </si>
  <si>
    <t>REZALKA MALA 115, 6 mm, FE</t>
  </si>
  <si>
    <t>REZALKA MALA 125, 1 mm, FE</t>
  </si>
  <si>
    <t>192.</t>
  </si>
  <si>
    <t xml:space="preserve">SKUPAJ sklop 37 v € brez DDV  </t>
  </si>
  <si>
    <t>Številka: 4162-0005/2019</t>
  </si>
  <si>
    <t xml:space="preserve">Datum: </t>
  </si>
  <si>
    <t>Ponudbeni predračun za SKLOP 37:</t>
  </si>
  <si>
    <t>SKLOP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</si>
</sst>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1" xfId="0" applyFont="1" applyBorder="1" applyProtection="1">
      <protection locked="0"/>
    </xf>
    <xf numFmtId="0" fontId="10" fillId="0" borderId="2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wrapText="1"/>
    </xf>
    <xf numFmtId="0" fontId="1" fillId="0" borderId="4" xfId="0" applyFont="1" applyBorder="1" applyProtection="1"/>
    <xf numFmtId="4" fontId="5" fillId="2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Protection="1"/>
    <xf numFmtId="4" fontId="1" fillId="0" borderId="6" xfId="0" applyNumberFormat="1" applyFont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3" borderId="11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0" borderId="0" xfId="0" applyFont="1" applyFill="1" applyBorder="1" applyAlignment="1" applyProtection="1">
      <alignment horizontal="center"/>
    </xf>
    <xf numFmtId="4" fontId="2" fillId="0" borderId="0" xfId="0" applyNumberFormat="1" applyFont="1" applyBorder="1" applyProtection="1"/>
    <xf numFmtId="0" fontId="4" fillId="0" borderId="0" xfId="0" applyFont="1" applyBorder="1" applyProtection="1"/>
    <xf numFmtId="14" fontId="1" fillId="0" borderId="0" xfId="0" applyNumberFormat="1" applyFont="1" applyBorder="1" applyProtection="1"/>
    <xf numFmtId="0" fontId="8" fillId="0" borderId="0" xfId="0" applyFont="1" applyAlignment="1" applyProtection="1">
      <protection locked="0"/>
    </xf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3" borderId="0" xfId="0" applyFont="1" applyFill="1" applyBorder="1" applyProtection="1"/>
    <xf numFmtId="0" fontId="1" fillId="0" borderId="7" xfId="0" applyFont="1" applyBorder="1" applyProtection="1"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49" fontId="1" fillId="0" borderId="23" xfId="0" applyNumberFormat="1" applyFont="1" applyBorder="1" applyAlignment="1" applyProtection="1">
      <alignment horizontal="center" wrapText="1"/>
    </xf>
    <xf numFmtId="49" fontId="1" fillId="0" borderId="24" xfId="0" applyNumberFormat="1" applyFont="1" applyBorder="1" applyAlignment="1" applyProtection="1">
      <alignment horizontal="center" wrapText="1"/>
    </xf>
    <xf numFmtId="49" fontId="1" fillId="0" borderId="10" xfId="0" applyNumberFormat="1" applyFont="1" applyBorder="1" applyAlignment="1" applyProtection="1">
      <alignment horizontal="center" wrapText="1"/>
    </xf>
    <xf numFmtId="0" fontId="4" fillId="0" borderId="25" xfId="0" applyFont="1" applyBorder="1" applyAlignment="1" applyProtection="1">
      <alignment horizontal="right" vertical="center"/>
    </xf>
    <xf numFmtId="0" fontId="4" fillId="0" borderId="26" xfId="0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right" vertical="center"/>
    </xf>
    <xf numFmtId="0" fontId="3" fillId="0" borderId="30" xfId="0" applyFont="1" applyFill="1" applyBorder="1" applyAlignment="1" applyProtection="1">
      <alignment horizontal="right" vertical="center"/>
    </xf>
    <xf numFmtId="0" fontId="5" fillId="0" borderId="31" xfId="0" applyFont="1" applyFill="1" applyBorder="1" applyAlignment="1" applyProtection="1">
      <alignment horizontal="left" vertical="center" wrapText="1"/>
    </xf>
    <xf numFmtId="0" fontId="11" fillId="0" borderId="31" xfId="0" applyFont="1" applyBorder="1" applyAlignment="1" applyProtection="1">
      <alignment vertical="center" wrapText="1"/>
    </xf>
    <xf numFmtId="0" fontId="11" fillId="0" borderId="35" xfId="0" applyFont="1" applyBorder="1" applyAlignment="1" applyProtection="1">
      <alignment vertical="center" wrapText="1"/>
    </xf>
    <xf numFmtId="0" fontId="0" fillId="0" borderId="31" xfId="0" applyBorder="1" applyAlignment="1" applyProtection="1">
      <alignment vertical="center" wrapText="1"/>
    </xf>
    <xf numFmtId="0" fontId="0" fillId="0" borderId="35" xfId="0" applyBorder="1" applyAlignment="1" applyProtection="1">
      <alignment vertical="center" wrapText="1"/>
    </xf>
    <xf numFmtId="4" fontId="2" fillId="0" borderId="0" xfId="0" applyNumberFormat="1" applyFont="1" applyFill="1" applyBorder="1" applyProtection="1"/>
    <xf numFmtId="0" fontId="3" fillId="0" borderId="28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5" fillId="0" borderId="38" xfId="0" applyFont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/>
    <xf numFmtId="0" fontId="6" fillId="0" borderId="39" xfId="0" applyFont="1" applyBorder="1" applyAlignment="1" applyProtection="1">
      <alignment horizontal="center" vertical="center" wrapText="1"/>
    </xf>
    <xf numFmtId="0" fontId="6" fillId="0" borderId="39" xfId="0" applyFont="1" applyFill="1" applyBorder="1" applyAlignment="1" applyProtection="1">
      <alignment horizontal="center" vertical="center" wrapText="1"/>
    </xf>
    <xf numFmtId="0" fontId="6" fillId="0" borderId="41" xfId="0" applyFont="1" applyBorder="1" applyAlignment="1" applyProtection="1">
      <alignment horizontal="center" vertical="center" wrapText="1"/>
    </xf>
    <xf numFmtId="0" fontId="6" fillId="0" borderId="34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</xf>
    <xf numFmtId="4" fontId="2" fillId="0" borderId="15" xfId="0" applyNumberFormat="1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right" vertical="center"/>
    </xf>
    <xf numFmtId="0" fontId="2" fillId="0" borderId="16" xfId="0" applyFont="1" applyBorder="1" applyAlignment="1" applyProtection="1">
      <alignment horizontal="center" vertical="center"/>
    </xf>
    <xf numFmtId="4" fontId="2" fillId="0" borderId="17" xfId="0" applyNumberFormat="1" applyFont="1" applyBorder="1" applyAlignment="1" applyProtection="1">
      <alignment horizontal="right" vertical="center"/>
    </xf>
    <xf numFmtId="0" fontId="2" fillId="0" borderId="18" xfId="0" applyFont="1" applyBorder="1" applyAlignment="1" applyProtection="1">
      <alignment horizontal="center" vertical="center"/>
    </xf>
    <xf numFmtId="4" fontId="2" fillId="0" borderId="19" xfId="0" applyNumberFormat="1" applyFont="1" applyBorder="1" applyAlignment="1" applyProtection="1">
      <alignment horizontal="right" vertical="center"/>
    </xf>
    <xf numFmtId="0" fontId="5" fillId="0" borderId="18" xfId="0" applyFont="1" applyBorder="1" applyAlignment="1" applyProtection="1">
      <alignment horizontal="center" vertical="center"/>
    </xf>
    <xf numFmtId="4" fontId="5" fillId="0" borderId="19" xfId="0" applyNumberFormat="1" applyFont="1" applyBorder="1" applyAlignment="1" applyProtection="1">
      <alignment horizontal="right" vertical="center"/>
    </xf>
    <xf numFmtId="0" fontId="0" fillId="0" borderId="31" xfId="0" applyBorder="1" applyAlignment="1" applyProtection="1"/>
    <xf numFmtId="0" fontId="0" fillId="0" borderId="32" xfId="0" applyBorder="1" applyAlignment="1" applyProtection="1"/>
    <xf numFmtId="4" fontId="2" fillId="0" borderId="7" xfId="0" applyNumberFormat="1" applyFont="1" applyBorder="1" applyAlignment="1" applyProtection="1">
      <alignment horizontal="right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5</xdr:col>
      <xdr:colOff>1181100</xdr:colOff>
      <xdr:row>4</xdr:row>
      <xdr:rowOff>190500</xdr:rowOff>
    </xdr:to>
    <xdr:pic>
      <xdr:nvPicPr>
        <xdr:cNvPr id="6289" name="Picture 3">
          <a:extLst>
            <a:ext uri="{FF2B5EF4-FFF2-40B4-BE49-F238E27FC236}">
              <a16:creationId xmlns:a16="http://schemas.microsoft.com/office/drawing/2014/main" xmlns="" id="{B68F16CA-C733-47A0-B2BE-EEAF1C740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5</xdr:col>
      <xdr:colOff>504825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xmlns="" id="{C24A8FF2-4229-4BB1-B286-AFF16BE92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"/>
  <sheetViews>
    <sheetView zoomScaleNormal="100" zoomScaleSheetLayoutView="100" workbookViewId="0">
      <selection activeCell="B65" sqref="B65"/>
    </sheetView>
  </sheetViews>
  <sheetFormatPr defaultRowHeight="16.5" x14ac:dyDescent="0.3"/>
  <cols>
    <col min="1" max="1" width="3.7109375" style="8" customWidth="1"/>
    <col min="2" max="2" width="31.85546875" style="8" customWidth="1"/>
    <col min="3" max="3" width="12.85546875" style="2" customWidth="1"/>
    <col min="4" max="4" width="13.7109375" style="25" customWidth="1"/>
    <col min="5" max="5" width="8.85546875" style="8" customWidth="1"/>
    <col min="6" max="6" width="20.28515625" style="26" customWidth="1"/>
    <col min="7" max="7" width="3" style="8" customWidth="1"/>
    <col min="8" max="16384" width="9.140625" style="8"/>
  </cols>
  <sheetData>
    <row r="7" spans="2:6" x14ac:dyDescent="0.3">
      <c r="B7" s="8" t="s">
        <v>410</v>
      </c>
    </row>
    <row r="8" spans="2:6" x14ac:dyDescent="0.3">
      <c r="B8" s="33" t="s">
        <v>411</v>
      </c>
      <c r="C8" s="34"/>
    </row>
    <row r="10" spans="2:6" x14ac:dyDescent="0.3">
      <c r="B10" s="8" t="s">
        <v>412</v>
      </c>
    </row>
    <row r="11" spans="2:6" x14ac:dyDescent="0.3">
      <c r="B11" s="8" t="s">
        <v>405</v>
      </c>
    </row>
    <row r="13" spans="2:6" ht="18" x14ac:dyDescent="0.35">
      <c r="B13" s="27" t="s">
        <v>404</v>
      </c>
      <c r="C13" s="8"/>
      <c r="D13" s="8"/>
      <c r="F13" s="8"/>
    </row>
    <row r="14" spans="2:6" ht="18" x14ac:dyDescent="0.3">
      <c r="B14" s="37"/>
      <c r="C14" s="37"/>
      <c r="D14" s="8"/>
      <c r="F14" s="8"/>
    </row>
    <row r="15" spans="2:6" ht="11.25" customHeight="1" x14ac:dyDescent="0.35">
      <c r="B15" s="27"/>
      <c r="C15" s="8"/>
      <c r="D15" s="8"/>
      <c r="F15" s="8"/>
    </row>
    <row r="16" spans="2:6" ht="18" x14ac:dyDescent="0.3">
      <c r="B16" s="37"/>
      <c r="C16" s="37"/>
      <c r="D16" s="8"/>
      <c r="F16" s="8"/>
    </row>
    <row r="17" spans="1:6" ht="18" x14ac:dyDescent="0.35">
      <c r="B17" s="27"/>
      <c r="C17" s="8"/>
      <c r="D17" s="8"/>
      <c r="F17" s="8"/>
    </row>
    <row r="18" spans="1:6" ht="21" x14ac:dyDescent="0.35">
      <c r="B18" s="38" t="s">
        <v>402</v>
      </c>
      <c r="C18" s="38"/>
      <c r="D18" s="38"/>
      <c r="E18" s="38"/>
      <c r="F18" s="29" t="s">
        <v>403</v>
      </c>
    </row>
    <row r="19" spans="1:6" ht="18" x14ac:dyDescent="0.35">
      <c r="B19" s="27"/>
      <c r="C19" s="8"/>
      <c r="D19" s="8"/>
      <c r="F19" s="8"/>
    </row>
    <row r="20" spans="1:6" ht="15.75" thickBot="1" x14ac:dyDescent="0.35">
      <c r="D20" s="2"/>
      <c r="E20" s="2"/>
      <c r="F20" s="2"/>
    </row>
    <row r="21" spans="1:6" ht="45" x14ac:dyDescent="0.3">
      <c r="B21" s="4" t="s">
        <v>162</v>
      </c>
      <c r="C21" s="41" t="s">
        <v>163</v>
      </c>
      <c r="D21" s="42"/>
      <c r="E21" s="43"/>
      <c r="F21" s="5" t="s">
        <v>164</v>
      </c>
    </row>
    <row r="22" spans="1:6" ht="15" customHeight="1" x14ac:dyDescent="0.3">
      <c r="B22" s="6" t="s">
        <v>413</v>
      </c>
      <c r="C22" s="44" t="s">
        <v>165</v>
      </c>
      <c r="D22" s="45"/>
      <c r="E22" s="46"/>
      <c r="F22" s="9">
        <f>'SKLOP 37'!F219</f>
        <v>0</v>
      </c>
    </row>
    <row r="23" spans="1:6" ht="18.75" thickBot="1" x14ac:dyDescent="0.35">
      <c r="B23" s="47"/>
      <c r="C23" s="48"/>
      <c r="D23" s="48"/>
      <c r="E23" s="49"/>
      <c r="F23" s="7">
        <f>F22</f>
        <v>0</v>
      </c>
    </row>
    <row r="24" spans="1:6" s="1" customFormat="1" x14ac:dyDescent="0.3">
      <c r="C24" s="25"/>
      <c r="D24" s="25"/>
      <c r="F24" s="56"/>
    </row>
    <row r="25" spans="1:6" x14ac:dyDescent="0.3">
      <c r="A25" s="1"/>
      <c r="B25" s="30"/>
      <c r="C25" s="31"/>
      <c r="D25" s="31"/>
      <c r="E25" s="31"/>
      <c r="F25" s="31"/>
    </row>
    <row r="26" spans="1:6" ht="15" x14ac:dyDescent="0.3">
      <c r="B26" s="1" t="s">
        <v>206</v>
      </c>
      <c r="D26" s="2"/>
      <c r="E26" s="2" t="s">
        <v>207</v>
      </c>
      <c r="F26" s="2"/>
    </row>
    <row r="27" spans="1:6" ht="15" x14ac:dyDescent="0.3">
      <c r="B27" s="3"/>
      <c r="D27" s="2"/>
      <c r="E27" s="39"/>
      <c r="F27" s="40"/>
    </row>
    <row r="29" spans="1:6" x14ac:dyDescent="0.3">
      <c r="B29" s="24"/>
    </row>
  </sheetData>
  <sheetProtection password="BB90" sheet="1" objects="1" scenarios="1"/>
  <mergeCells count="7">
    <mergeCell ref="B14:C14"/>
    <mergeCell ref="B16:C16"/>
    <mergeCell ref="B18:E18"/>
    <mergeCell ref="E27:F27"/>
    <mergeCell ref="C21:E21"/>
    <mergeCell ref="C22:E22"/>
    <mergeCell ref="B23:E23"/>
  </mergeCells>
  <phoneticPr fontId="9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J225"/>
  <sheetViews>
    <sheetView tabSelected="1" zoomScaleNormal="100" zoomScaleSheetLayoutView="100" workbookViewId="0">
      <selection activeCell="K216" sqref="K216"/>
    </sheetView>
  </sheetViews>
  <sheetFormatPr defaultRowHeight="16.5" x14ac:dyDescent="0.3"/>
  <cols>
    <col min="1" max="1" width="10.42578125" style="8" bestFit="1" customWidth="1"/>
    <col min="2" max="2" width="36.42578125" style="8" customWidth="1"/>
    <col min="3" max="3" width="8.7109375" style="2" customWidth="1"/>
    <col min="4" max="4" width="12" style="25" customWidth="1"/>
    <col min="5" max="5" width="15.85546875" style="8" customWidth="1"/>
    <col min="6" max="6" width="18" style="26" customWidth="1"/>
    <col min="7" max="7" width="16.5703125" style="8" customWidth="1"/>
    <col min="8" max="16384" width="9.140625" style="8"/>
  </cols>
  <sheetData>
    <row r="8" spans="1:3" x14ac:dyDescent="0.3">
      <c r="A8" s="8" t="s">
        <v>410</v>
      </c>
    </row>
    <row r="9" spans="1:3" x14ac:dyDescent="0.3">
      <c r="A9" s="8" t="s">
        <v>411</v>
      </c>
      <c r="B9" s="33"/>
    </row>
    <row r="11" spans="1:3" x14ac:dyDescent="0.3">
      <c r="A11" s="8" t="s">
        <v>412</v>
      </c>
    </row>
    <row r="12" spans="1:3" x14ac:dyDescent="0.3">
      <c r="A12" s="8" t="s">
        <v>405</v>
      </c>
    </row>
    <row r="14" spans="1:3" ht="18" x14ac:dyDescent="0.35">
      <c r="A14" s="27" t="s">
        <v>404</v>
      </c>
      <c r="C14" s="8"/>
    </row>
    <row r="15" spans="1:3" ht="18" x14ac:dyDescent="0.3">
      <c r="A15" s="37">
        <f>rekapitulacija!B14</f>
        <v>0</v>
      </c>
      <c r="B15" s="37"/>
      <c r="C15" s="8"/>
    </row>
    <row r="16" spans="1:3" ht="18" x14ac:dyDescent="0.35">
      <c r="A16" s="27"/>
      <c r="C16" s="8"/>
    </row>
    <row r="17" spans="1:7" ht="18" x14ac:dyDescent="0.3">
      <c r="A17" s="37">
        <f>rekapitulacija!B16</f>
        <v>0</v>
      </c>
      <c r="B17" s="37"/>
      <c r="C17" s="8"/>
    </row>
    <row r="19" spans="1:7" ht="17.25" thickBot="1" x14ac:dyDescent="0.35">
      <c r="C19" s="8"/>
      <c r="D19" s="1"/>
    </row>
    <row r="20" spans="1:7" ht="16.5" customHeight="1" x14ac:dyDescent="0.3">
      <c r="A20" s="57" t="s">
        <v>208</v>
      </c>
      <c r="B20" s="58" t="s">
        <v>53</v>
      </c>
      <c r="C20" s="59" t="s">
        <v>33</v>
      </c>
      <c r="D20" s="60" t="s">
        <v>34</v>
      </c>
      <c r="E20" s="59" t="s">
        <v>71</v>
      </c>
      <c r="F20" s="61" t="s">
        <v>194</v>
      </c>
      <c r="G20" s="62" t="s">
        <v>198</v>
      </c>
    </row>
    <row r="21" spans="1:7" ht="16.5" customHeight="1" thickBot="1" x14ac:dyDescent="0.35">
      <c r="A21" s="63"/>
      <c r="B21" s="64"/>
      <c r="C21" s="65"/>
      <c r="D21" s="66"/>
      <c r="E21" s="65"/>
      <c r="F21" s="67"/>
      <c r="G21" s="68"/>
    </row>
    <row r="22" spans="1:7" ht="33" customHeight="1" x14ac:dyDescent="0.3">
      <c r="A22" s="69" t="s">
        <v>210</v>
      </c>
      <c r="B22" s="21" t="s">
        <v>82</v>
      </c>
      <c r="C22" s="22" t="s">
        <v>17</v>
      </c>
      <c r="D22" s="22">
        <v>1200</v>
      </c>
      <c r="E22" s="23"/>
      <c r="F22" s="70">
        <f>ROUND(D22*E22,2)</f>
        <v>0</v>
      </c>
      <c r="G22" s="33"/>
    </row>
    <row r="23" spans="1:7" ht="33" customHeight="1" x14ac:dyDescent="0.3">
      <c r="A23" s="71" t="s">
        <v>211</v>
      </c>
      <c r="B23" s="16" t="s">
        <v>193</v>
      </c>
      <c r="C23" s="11" t="s">
        <v>17</v>
      </c>
      <c r="D23" s="11">
        <v>1200</v>
      </c>
      <c r="E23" s="10"/>
      <c r="F23" s="72">
        <f t="shared" ref="F23:F62" si="0">ROUND(D23*E23,2)</f>
        <v>0</v>
      </c>
      <c r="G23" s="33"/>
    </row>
    <row r="24" spans="1:7" ht="33" customHeight="1" x14ac:dyDescent="0.3">
      <c r="A24" s="71" t="s">
        <v>212</v>
      </c>
      <c r="B24" s="16" t="s">
        <v>16</v>
      </c>
      <c r="C24" s="11" t="s">
        <v>17</v>
      </c>
      <c r="D24" s="11">
        <v>21000</v>
      </c>
      <c r="E24" s="10"/>
      <c r="F24" s="72">
        <f t="shared" si="0"/>
        <v>0</v>
      </c>
      <c r="G24" s="33"/>
    </row>
    <row r="25" spans="1:7" ht="33" customHeight="1" x14ac:dyDescent="0.3">
      <c r="A25" s="71" t="s">
        <v>213</v>
      </c>
      <c r="B25" s="16" t="s">
        <v>43</v>
      </c>
      <c r="C25" s="11" t="s">
        <v>17</v>
      </c>
      <c r="D25" s="11">
        <v>4500</v>
      </c>
      <c r="E25" s="10"/>
      <c r="F25" s="72">
        <f t="shared" si="0"/>
        <v>0</v>
      </c>
      <c r="G25" s="33"/>
    </row>
    <row r="26" spans="1:7" ht="33" customHeight="1" x14ac:dyDescent="0.3">
      <c r="A26" s="71" t="s">
        <v>214</v>
      </c>
      <c r="B26" s="16" t="s">
        <v>44</v>
      </c>
      <c r="C26" s="11" t="s">
        <v>17</v>
      </c>
      <c r="D26" s="11">
        <v>150</v>
      </c>
      <c r="E26" s="10"/>
      <c r="F26" s="72">
        <f t="shared" si="0"/>
        <v>0</v>
      </c>
      <c r="G26" s="33"/>
    </row>
    <row r="27" spans="1:7" ht="33" customHeight="1" x14ac:dyDescent="0.3">
      <c r="A27" s="71" t="s">
        <v>215</v>
      </c>
      <c r="B27" s="16" t="s">
        <v>169</v>
      </c>
      <c r="C27" s="11" t="s">
        <v>17</v>
      </c>
      <c r="D27" s="11">
        <v>75</v>
      </c>
      <c r="E27" s="10"/>
      <c r="F27" s="72">
        <f t="shared" si="0"/>
        <v>0</v>
      </c>
      <c r="G27" s="33"/>
    </row>
    <row r="28" spans="1:7" ht="33" customHeight="1" x14ac:dyDescent="0.3">
      <c r="A28" s="71" t="s">
        <v>216</v>
      </c>
      <c r="B28" s="17" t="s">
        <v>1</v>
      </c>
      <c r="C28" s="12" t="s">
        <v>0</v>
      </c>
      <c r="D28" s="11">
        <v>30</v>
      </c>
      <c r="E28" s="10"/>
      <c r="F28" s="72">
        <f t="shared" si="0"/>
        <v>0</v>
      </c>
      <c r="G28" s="33"/>
    </row>
    <row r="29" spans="1:7" ht="33" customHeight="1" x14ac:dyDescent="0.3">
      <c r="A29" s="71" t="s">
        <v>217</v>
      </c>
      <c r="B29" s="17" t="s">
        <v>8</v>
      </c>
      <c r="C29" s="12" t="s">
        <v>0</v>
      </c>
      <c r="D29" s="11">
        <v>3</v>
      </c>
      <c r="E29" s="10"/>
      <c r="F29" s="72">
        <f t="shared" si="0"/>
        <v>0</v>
      </c>
      <c r="G29" s="33"/>
    </row>
    <row r="30" spans="1:7" ht="33" customHeight="1" x14ac:dyDescent="0.3">
      <c r="A30" s="71" t="s">
        <v>218</v>
      </c>
      <c r="B30" s="17" t="s">
        <v>68</v>
      </c>
      <c r="C30" s="12" t="s">
        <v>0</v>
      </c>
      <c r="D30" s="11">
        <v>45</v>
      </c>
      <c r="E30" s="10"/>
      <c r="F30" s="72">
        <f t="shared" si="0"/>
        <v>0</v>
      </c>
      <c r="G30" s="33"/>
    </row>
    <row r="31" spans="1:7" ht="33" customHeight="1" x14ac:dyDescent="0.3">
      <c r="A31" s="71" t="s">
        <v>219</v>
      </c>
      <c r="B31" s="17" t="s">
        <v>9</v>
      </c>
      <c r="C31" s="12" t="s">
        <v>0</v>
      </c>
      <c r="D31" s="11">
        <v>12</v>
      </c>
      <c r="E31" s="10"/>
      <c r="F31" s="72">
        <f t="shared" si="0"/>
        <v>0</v>
      </c>
      <c r="G31" s="33"/>
    </row>
    <row r="32" spans="1:7" ht="33" customHeight="1" x14ac:dyDescent="0.3">
      <c r="A32" s="71" t="s">
        <v>220</v>
      </c>
      <c r="B32" s="17" t="s">
        <v>2</v>
      </c>
      <c r="C32" s="12" t="s">
        <v>0</v>
      </c>
      <c r="D32" s="11">
        <v>90</v>
      </c>
      <c r="E32" s="10"/>
      <c r="F32" s="72">
        <f t="shared" si="0"/>
        <v>0</v>
      </c>
      <c r="G32" s="33"/>
    </row>
    <row r="33" spans="1:7" ht="33" customHeight="1" x14ac:dyDescent="0.3">
      <c r="A33" s="71" t="s">
        <v>221</v>
      </c>
      <c r="B33" s="17" t="s">
        <v>10</v>
      </c>
      <c r="C33" s="12" t="s">
        <v>0</v>
      </c>
      <c r="D33" s="11">
        <v>30</v>
      </c>
      <c r="E33" s="10"/>
      <c r="F33" s="72">
        <f t="shared" si="0"/>
        <v>0</v>
      </c>
      <c r="G33" s="33"/>
    </row>
    <row r="34" spans="1:7" ht="33" customHeight="1" x14ac:dyDescent="0.3">
      <c r="A34" s="71" t="s">
        <v>222</v>
      </c>
      <c r="B34" s="17" t="s">
        <v>3</v>
      </c>
      <c r="C34" s="12" t="s">
        <v>0</v>
      </c>
      <c r="D34" s="11">
        <v>120</v>
      </c>
      <c r="E34" s="10"/>
      <c r="F34" s="72">
        <f t="shared" si="0"/>
        <v>0</v>
      </c>
      <c r="G34" s="33"/>
    </row>
    <row r="35" spans="1:7" ht="33" customHeight="1" x14ac:dyDescent="0.3">
      <c r="A35" s="71" t="s">
        <v>224</v>
      </c>
      <c r="B35" s="17" t="s">
        <v>11</v>
      </c>
      <c r="C35" s="12" t="s">
        <v>0</v>
      </c>
      <c r="D35" s="11">
        <v>60</v>
      </c>
      <c r="E35" s="10"/>
      <c r="F35" s="72">
        <f t="shared" si="0"/>
        <v>0</v>
      </c>
      <c r="G35" s="33"/>
    </row>
    <row r="36" spans="1:7" ht="33" customHeight="1" x14ac:dyDescent="0.3">
      <c r="A36" s="71" t="s">
        <v>225</v>
      </c>
      <c r="B36" s="17" t="s">
        <v>4</v>
      </c>
      <c r="C36" s="12" t="s">
        <v>0</v>
      </c>
      <c r="D36" s="11">
        <v>120</v>
      </c>
      <c r="E36" s="10"/>
      <c r="F36" s="72">
        <f t="shared" si="0"/>
        <v>0</v>
      </c>
      <c r="G36" s="33"/>
    </row>
    <row r="37" spans="1:7" ht="33" customHeight="1" x14ac:dyDescent="0.3">
      <c r="A37" s="71" t="s">
        <v>226</v>
      </c>
      <c r="B37" s="17" t="s">
        <v>12</v>
      </c>
      <c r="C37" s="12" t="s">
        <v>0</v>
      </c>
      <c r="D37" s="11">
        <v>30</v>
      </c>
      <c r="E37" s="10"/>
      <c r="F37" s="72">
        <f t="shared" si="0"/>
        <v>0</v>
      </c>
      <c r="G37" s="33"/>
    </row>
    <row r="38" spans="1:7" ht="33" customHeight="1" x14ac:dyDescent="0.3">
      <c r="A38" s="71" t="s">
        <v>227</v>
      </c>
      <c r="B38" s="17" t="s">
        <v>5</v>
      </c>
      <c r="C38" s="12" t="s">
        <v>0</v>
      </c>
      <c r="D38" s="11">
        <v>75</v>
      </c>
      <c r="E38" s="10"/>
      <c r="F38" s="72">
        <f t="shared" si="0"/>
        <v>0</v>
      </c>
      <c r="G38" s="33"/>
    </row>
    <row r="39" spans="1:7" ht="33" customHeight="1" x14ac:dyDescent="0.3">
      <c r="A39" s="71" t="s">
        <v>228</v>
      </c>
      <c r="B39" s="17" t="s">
        <v>13</v>
      </c>
      <c r="C39" s="12" t="s">
        <v>0</v>
      </c>
      <c r="D39" s="11">
        <v>30</v>
      </c>
      <c r="E39" s="10"/>
      <c r="F39" s="72">
        <f t="shared" si="0"/>
        <v>0</v>
      </c>
      <c r="G39" s="33"/>
    </row>
    <row r="40" spans="1:7" ht="33" customHeight="1" x14ac:dyDescent="0.3">
      <c r="A40" s="71" t="s">
        <v>229</v>
      </c>
      <c r="B40" s="16" t="s">
        <v>6</v>
      </c>
      <c r="C40" s="12" t="s">
        <v>0</v>
      </c>
      <c r="D40" s="11">
        <v>15</v>
      </c>
      <c r="E40" s="10"/>
      <c r="F40" s="72">
        <f t="shared" si="0"/>
        <v>0</v>
      </c>
      <c r="G40" s="33"/>
    </row>
    <row r="41" spans="1:7" ht="33" customHeight="1" x14ac:dyDescent="0.3">
      <c r="A41" s="71" t="s">
        <v>230</v>
      </c>
      <c r="B41" s="16" t="s">
        <v>7</v>
      </c>
      <c r="C41" s="12" t="s">
        <v>0</v>
      </c>
      <c r="D41" s="11">
        <v>3</v>
      </c>
      <c r="E41" s="10"/>
      <c r="F41" s="72">
        <f t="shared" si="0"/>
        <v>0</v>
      </c>
      <c r="G41" s="33"/>
    </row>
    <row r="42" spans="1:7" ht="33" customHeight="1" x14ac:dyDescent="0.3">
      <c r="A42" s="71" t="s">
        <v>231</v>
      </c>
      <c r="B42" s="16" t="s">
        <v>170</v>
      </c>
      <c r="C42" s="11" t="s">
        <v>38</v>
      </c>
      <c r="D42" s="11">
        <v>150</v>
      </c>
      <c r="E42" s="10"/>
      <c r="F42" s="72">
        <f t="shared" si="0"/>
        <v>0</v>
      </c>
      <c r="G42" s="33"/>
    </row>
    <row r="43" spans="1:7" ht="33" customHeight="1" x14ac:dyDescent="0.3">
      <c r="A43" s="71" t="s">
        <v>232</v>
      </c>
      <c r="B43" s="16" t="s">
        <v>171</v>
      </c>
      <c r="C43" s="11" t="s">
        <v>38</v>
      </c>
      <c r="D43" s="11">
        <v>150</v>
      </c>
      <c r="E43" s="10"/>
      <c r="F43" s="72">
        <f t="shared" si="0"/>
        <v>0</v>
      </c>
      <c r="G43" s="33"/>
    </row>
    <row r="44" spans="1:7" ht="33" customHeight="1" x14ac:dyDescent="0.3">
      <c r="A44" s="71" t="s">
        <v>233</v>
      </c>
      <c r="B44" s="16" t="s">
        <v>80</v>
      </c>
      <c r="C44" s="11" t="s">
        <v>0</v>
      </c>
      <c r="D44" s="11">
        <v>6</v>
      </c>
      <c r="E44" s="10"/>
      <c r="F44" s="72">
        <f t="shared" si="0"/>
        <v>0</v>
      </c>
      <c r="G44" s="33"/>
    </row>
    <row r="45" spans="1:7" ht="33" customHeight="1" x14ac:dyDescent="0.3">
      <c r="A45" s="71" t="s">
        <v>234</v>
      </c>
      <c r="B45" s="16" t="s">
        <v>81</v>
      </c>
      <c r="C45" s="11" t="s">
        <v>0</v>
      </c>
      <c r="D45" s="11">
        <v>3</v>
      </c>
      <c r="E45" s="10"/>
      <c r="F45" s="72">
        <f t="shared" si="0"/>
        <v>0</v>
      </c>
      <c r="G45" s="33"/>
    </row>
    <row r="46" spans="1:7" ht="33" customHeight="1" x14ac:dyDescent="0.3">
      <c r="A46" s="71" t="s">
        <v>235</v>
      </c>
      <c r="B46" s="16" t="s">
        <v>72</v>
      </c>
      <c r="C46" s="11" t="s">
        <v>0</v>
      </c>
      <c r="D46" s="11">
        <v>6</v>
      </c>
      <c r="E46" s="10"/>
      <c r="F46" s="72">
        <f t="shared" si="0"/>
        <v>0</v>
      </c>
      <c r="G46" s="33"/>
    </row>
    <row r="47" spans="1:7" ht="33" customHeight="1" x14ac:dyDescent="0.3">
      <c r="A47" s="71" t="s">
        <v>236</v>
      </c>
      <c r="B47" s="16" t="s">
        <v>14</v>
      </c>
      <c r="C47" s="12" t="s">
        <v>0</v>
      </c>
      <c r="D47" s="11">
        <v>15</v>
      </c>
      <c r="E47" s="10"/>
      <c r="F47" s="72">
        <f t="shared" si="0"/>
        <v>0</v>
      </c>
      <c r="G47" s="33"/>
    </row>
    <row r="48" spans="1:7" ht="33" customHeight="1" x14ac:dyDescent="0.3">
      <c r="A48" s="71" t="s">
        <v>237</v>
      </c>
      <c r="B48" s="16" t="s">
        <v>15</v>
      </c>
      <c r="C48" s="12" t="s">
        <v>0</v>
      </c>
      <c r="D48" s="11">
        <v>45</v>
      </c>
      <c r="E48" s="10"/>
      <c r="F48" s="72">
        <f t="shared" si="0"/>
        <v>0</v>
      </c>
      <c r="G48" s="33"/>
    </row>
    <row r="49" spans="1:7" ht="33" customHeight="1" x14ac:dyDescent="0.3">
      <c r="A49" s="71" t="s">
        <v>238</v>
      </c>
      <c r="B49" s="16" t="s">
        <v>172</v>
      </c>
      <c r="C49" s="12" t="s">
        <v>0</v>
      </c>
      <c r="D49" s="11">
        <v>30</v>
      </c>
      <c r="E49" s="10"/>
      <c r="F49" s="72">
        <f t="shared" si="0"/>
        <v>0</v>
      </c>
      <c r="G49" s="33"/>
    </row>
    <row r="50" spans="1:7" ht="33" customHeight="1" x14ac:dyDescent="0.3">
      <c r="A50" s="71" t="s">
        <v>239</v>
      </c>
      <c r="B50" s="16" t="s">
        <v>76</v>
      </c>
      <c r="C50" s="12" t="s">
        <v>0</v>
      </c>
      <c r="D50" s="11">
        <v>9</v>
      </c>
      <c r="E50" s="10"/>
      <c r="F50" s="72">
        <f t="shared" si="0"/>
        <v>0</v>
      </c>
      <c r="G50" s="33"/>
    </row>
    <row r="51" spans="1:7" ht="33" customHeight="1" x14ac:dyDescent="0.3">
      <c r="A51" s="71" t="s">
        <v>240</v>
      </c>
      <c r="B51" s="16" t="s">
        <v>173</v>
      </c>
      <c r="C51" s="12" t="s">
        <v>0</v>
      </c>
      <c r="D51" s="11">
        <v>9</v>
      </c>
      <c r="E51" s="10"/>
      <c r="F51" s="72">
        <f t="shared" si="0"/>
        <v>0</v>
      </c>
      <c r="G51" s="33"/>
    </row>
    <row r="52" spans="1:7" ht="33" customHeight="1" x14ac:dyDescent="0.3">
      <c r="A52" s="71" t="s">
        <v>241</v>
      </c>
      <c r="B52" s="16" t="s">
        <v>174</v>
      </c>
      <c r="C52" s="11" t="s">
        <v>0</v>
      </c>
      <c r="D52" s="11">
        <v>3600</v>
      </c>
      <c r="E52" s="10"/>
      <c r="F52" s="72">
        <f t="shared" si="0"/>
        <v>0</v>
      </c>
      <c r="G52" s="33"/>
    </row>
    <row r="53" spans="1:7" ht="33" customHeight="1" x14ac:dyDescent="0.3">
      <c r="A53" s="71" t="s">
        <v>242</v>
      </c>
      <c r="B53" s="16" t="s">
        <v>175</v>
      </c>
      <c r="C53" s="11" t="s">
        <v>0</v>
      </c>
      <c r="D53" s="11">
        <v>300</v>
      </c>
      <c r="E53" s="10"/>
      <c r="F53" s="72">
        <f t="shared" si="0"/>
        <v>0</v>
      </c>
      <c r="G53" s="33"/>
    </row>
    <row r="54" spans="1:7" ht="33" customHeight="1" x14ac:dyDescent="0.3">
      <c r="A54" s="71" t="s">
        <v>243</v>
      </c>
      <c r="B54" s="16" t="s">
        <v>18</v>
      </c>
      <c r="C54" s="12" t="s">
        <v>17</v>
      </c>
      <c r="D54" s="11">
        <v>15000</v>
      </c>
      <c r="E54" s="10"/>
      <c r="F54" s="72">
        <f t="shared" si="0"/>
        <v>0</v>
      </c>
      <c r="G54" s="33"/>
    </row>
    <row r="55" spans="1:7" ht="33" customHeight="1" x14ac:dyDescent="0.3">
      <c r="A55" s="71" t="s">
        <v>244</v>
      </c>
      <c r="B55" s="16" t="s">
        <v>19</v>
      </c>
      <c r="C55" s="11" t="s">
        <v>17</v>
      </c>
      <c r="D55" s="11">
        <v>75</v>
      </c>
      <c r="E55" s="10"/>
      <c r="F55" s="72">
        <f t="shared" si="0"/>
        <v>0</v>
      </c>
      <c r="G55" s="33"/>
    </row>
    <row r="56" spans="1:7" ht="33" customHeight="1" x14ac:dyDescent="0.3">
      <c r="A56" s="71" t="s">
        <v>245</v>
      </c>
      <c r="B56" s="16" t="s">
        <v>20</v>
      </c>
      <c r="C56" s="12" t="s">
        <v>17</v>
      </c>
      <c r="D56" s="11">
        <v>75</v>
      </c>
      <c r="E56" s="10"/>
      <c r="F56" s="72">
        <f t="shared" si="0"/>
        <v>0</v>
      </c>
      <c r="G56" s="33"/>
    </row>
    <row r="57" spans="1:7" ht="33" customHeight="1" x14ac:dyDescent="0.3">
      <c r="A57" s="71" t="s">
        <v>246</v>
      </c>
      <c r="B57" s="16" t="s">
        <v>176</v>
      </c>
      <c r="C57" s="12" t="s">
        <v>17</v>
      </c>
      <c r="D57" s="11">
        <v>150</v>
      </c>
      <c r="E57" s="10"/>
      <c r="F57" s="72">
        <f t="shared" si="0"/>
        <v>0</v>
      </c>
      <c r="G57" s="33"/>
    </row>
    <row r="58" spans="1:7" ht="33" customHeight="1" x14ac:dyDescent="0.3">
      <c r="A58" s="71" t="s">
        <v>247</v>
      </c>
      <c r="B58" s="16" t="s">
        <v>21</v>
      </c>
      <c r="C58" s="12" t="s">
        <v>17</v>
      </c>
      <c r="D58" s="11">
        <v>75</v>
      </c>
      <c r="E58" s="10"/>
      <c r="F58" s="72">
        <f t="shared" si="0"/>
        <v>0</v>
      </c>
      <c r="G58" s="33"/>
    </row>
    <row r="59" spans="1:7" ht="33" customHeight="1" x14ac:dyDescent="0.3">
      <c r="A59" s="71" t="s">
        <v>248</v>
      </c>
      <c r="B59" s="16" t="s">
        <v>46</v>
      </c>
      <c r="C59" s="12" t="s">
        <v>0</v>
      </c>
      <c r="D59" s="11">
        <v>9</v>
      </c>
      <c r="E59" s="10"/>
      <c r="F59" s="72">
        <f t="shared" si="0"/>
        <v>0</v>
      </c>
      <c r="G59" s="33"/>
    </row>
    <row r="60" spans="1:7" ht="33" customHeight="1" x14ac:dyDescent="0.3">
      <c r="A60" s="71" t="s">
        <v>249</v>
      </c>
      <c r="B60" s="16" t="s">
        <v>83</v>
      </c>
      <c r="C60" s="11" t="s">
        <v>17</v>
      </c>
      <c r="D60" s="11">
        <v>15</v>
      </c>
      <c r="E60" s="10"/>
      <c r="F60" s="72">
        <f t="shared" si="0"/>
        <v>0</v>
      </c>
      <c r="G60" s="33"/>
    </row>
    <row r="61" spans="1:7" ht="33" customHeight="1" x14ac:dyDescent="0.3">
      <c r="A61" s="71" t="s">
        <v>250</v>
      </c>
      <c r="B61" s="16" t="s">
        <v>84</v>
      </c>
      <c r="C61" s="11" t="s">
        <v>17</v>
      </c>
      <c r="D61" s="11">
        <v>150</v>
      </c>
      <c r="E61" s="10"/>
      <c r="F61" s="72">
        <f t="shared" si="0"/>
        <v>0</v>
      </c>
      <c r="G61" s="33"/>
    </row>
    <row r="62" spans="1:7" ht="33" customHeight="1" x14ac:dyDescent="0.3">
      <c r="A62" s="71" t="s">
        <v>251</v>
      </c>
      <c r="B62" s="16" t="s">
        <v>85</v>
      </c>
      <c r="C62" s="11" t="s">
        <v>17</v>
      </c>
      <c r="D62" s="11">
        <v>30</v>
      </c>
      <c r="E62" s="10"/>
      <c r="F62" s="72">
        <f t="shared" si="0"/>
        <v>0</v>
      </c>
      <c r="G62" s="33"/>
    </row>
    <row r="63" spans="1:7" ht="33" customHeight="1" x14ac:dyDescent="0.3">
      <c r="A63" s="71" t="s">
        <v>252</v>
      </c>
      <c r="B63" s="16" t="s">
        <v>223</v>
      </c>
      <c r="C63" s="11" t="s">
        <v>0</v>
      </c>
      <c r="D63" s="11">
        <v>90</v>
      </c>
      <c r="E63" s="10"/>
      <c r="F63" s="72">
        <f>ROUND(D63*E63,2)</f>
        <v>0</v>
      </c>
      <c r="G63" s="33"/>
    </row>
    <row r="64" spans="1:7" ht="33" customHeight="1" x14ac:dyDescent="0.3">
      <c r="A64" s="71" t="s">
        <v>253</v>
      </c>
      <c r="B64" s="16" t="s">
        <v>86</v>
      </c>
      <c r="C64" s="11" t="s">
        <v>36</v>
      </c>
      <c r="D64" s="11">
        <v>12</v>
      </c>
      <c r="E64" s="10"/>
      <c r="F64" s="72">
        <f t="shared" ref="F64:F127" si="1">ROUND(D64*E64,2)</f>
        <v>0</v>
      </c>
      <c r="G64" s="33"/>
    </row>
    <row r="65" spans="1:7" ht="33" customHeight="1" x14ac:dyDescent="0.3">
      <c r="A65" s="71" t="s">
        <v>254</v>
      </c>
      <c r="B65" s="16" t="s">
        <v>77</v>
      </c>
      <c r="C65" s="11" t="s">
        <v>0</v>
      </c>
      <c r="D65" s="11">
        <v>3</v>
      </c>
      <c r="E65" s="10"/>
      <c r="F65" s="72">
        <f t="shared" si="1"/>
        <v>0</v>
      </c>
      <c r="G65" s="33"/>
    </row>
    <row r="66" spans="1:7" ht="33" customHeight="1" x14ac:dyDescent="0.3">
      <c r="A66" s="71" t="s">
        <v>255</v>
      </c>
      <c r="B66" s="16" t="s">
        <v>177</v>
      </c>
      <c r="C66" s="11" t="s">
        <v>0</v>
      </c>
      <c r="D66" s="11">
        <v>3</v>
      </c>
      <c r="E66" s="10"/>
      <c r="F66" s="72">
        <f t="shared" si="1"/>
        <v>0</v>
      </c>
      <c r="G66" s="33"/>
    </row>
    <row r="67" spans="1:7" ht="33" customHeight="1" x14ac:dyDescent="0.3">
      <c r="A67" s="71" t="s">
        <v>256</v>
      </c>
      <c r="B67" s="16" t="s">
        <v>178</v>
      </c>
      <c r="C67" s="11" t="s">
        <v>0</v>
      </c>
      <c r="D67" s="11">
        <v>3</v>
      </c>
      <c r="E67" s="10"/>
      <c r="F67" s="72">
        <f>ROUND(D67*E67,2)</f>
        <v>0</v>
      </c>
      <c r="G67" s="33"/>
    </row>
    <row r="68" spans="1:7" ht="33" customHeight="1" x14ac:dyDescent="0.3">
      <c r="A68" s="71" t="s">
        <v>257</v>
      </c>
      <c r="B68" s="16" t="s">
        <v>201</v>
      </c>
      <c r="C68" s="11" t="s">
        <v>0</v>
      </c>
      <c r="D68" s="11">
        <v>6</v>
      </c>
      <c r="E68" s="10"/>
      <c r="F68" s="72">
        <f t="shared" si="1"/>
        <v>0</v>
      </c>
      <c r="G68" s="33"/>
    </row>
    <row r="69" spans="1:7" ht="33" customHeight="1" x14ac:dyDescent="0.3">
      <c r="A69" s="71" t="s">
        <v>258</v>
      </c>
      <c r="B69" s="16" t="s">
        <v>179</v>
      </c>
      <c r="C69" s="12" t="s">
        <v>17</v>
      </c>
      <c r="D69" s="11">
        <v>75</v>
      </c>
      <c r="E69" s="10"/>
      <c r="F69" s="72">
        <f t="shared" si="1"/>
        <v>0</v>
      </c>
      <c r="G69" s="33"/>
    </row>
    <row r="70" spans="1:7" ht="33" customHeight="1" x14ac:dyDescent="0.3">
      <c r="A70" s="71" t="s">
        <v>259</v>
      </c>
      <c r="B70" s="16" t="s">
        <v>22</v>
      </c>
      <c r="C70" s="12" t="s">
        <v>17</v>
      </c>
      <c r="D70" s="11">
        <v>75</v>
      </c>
      <c r="E70" s="10"/>
      <c r="F70" s="72">
        <f t="shared" si="1"/>
        <v>0</v>
      </c>
      <c r="G70" s="33"/>
    </row>
    <row r="71" spans="1:7" ht="33" customHeight="1" x14ac:dyDescent="0.3">
      <c r="A71" s="71" t="s">
        <v>260</v>
      </c>
      <c r="B71" s="16" t="s">
        <v>49</v>
      </c>
      <c r="C71" s="12" t="s">
        <v>17</v>
      </c>
      <c r="D71" s="11">
        <v>15</v>
      </c>
      <c r="E71" s="10"/>
      <c r="F71" s="72">
        <f t="shared" si="1"/>
        <v>0</v>
      </c>
      <c r="G71" s="33"/>
    </row>
    <row r="72" spans="1:7" ht="33" customHeight="1" x14ac:dyDescent="0.3">
      <c r="A72" s="71" t="s">
        <v>261</v>
      </c>
      <c r="B72" s="16" t="s">
        <v>55</v>
      </c>
      <c r="C72" s="12" t="s">
        <v>17</v>
      </c>
      <c r="D72" s="11">
        <v>30</v>
      </c>
      <c r="E72" s="10"/>
      <c r="F72" s="72">
        <f t="shared" si="1"/>
        <v>0</v>
      </c>
      <c r="G72" s="33"/>
    </row>
    <row r="73" spans="1:7" ht="33" customHeight="1" x14ac:dyDescent="0.3">
      <c r="A73" s="71" t="s">
        <v>262</v>
      </c>
      <c r="B73" s="16" t="s">
        <v>54</v>
      </c>
      <c r="C73" s="12" t="s">
        <v>17</v>
      </c>
      <c r="D73" s="11">
        <v>60</v>
      </c>
      <c r="E73" s="10"/>
      <c r="F73" s="72">
        <f t="shared" si="1"/>
        <v>0</v>
      </c>
      <c r="G73" s="33"/>
    </row>
    <row r="74" spans="1:7" ht="33" customHeight="1" x14ac:dyDescent="0.3">
      <c r="A74" s="71" t="s">
        <v>263</v>
      </c>
      <c r="B74" s="16" t="s">
        <v>56</v>
      </c>
      <c r="C74" s="12" t="s">
        <v>17</v>
      </c>
      <c r="D74" s="11">
        <v>60</v>
      </c>
      <c r="E74" s="10"/>
      <c r="F74" s="72">
        <f t="shared" si="1"/>
        <v>0</v>
      </c>
      <c r="G74" s="33"/>
    </row>
    <row r="75" spans="1:7" ht="33" customHeight="1" x14ac:dyDescent="0.3">
      <c r="A75" s="71" t="s">
        <v>264</v>
      </c>
      <c r="B75" s="16" t="s">
        <v>57</v>
      </c>
      <c r="C75" s="12" t="s">
        <v>17</v>
      </c>
      <c r="D75" s="11">
        <v>60</v>
      </c>
      <c r="E75" s="10"/>
      <c r="F75" s="72">
        <f t="shared" si="1"/>
        <v>0</v>
      </c>
      <c r="G75" s="33"/>
    </row>
    <row r="76" spans="1:7" ht="33" customHeight="1" x14ac:dyDescent="0.3">
      <c r="A76" s="71" t="s">
        <v>265</v>
      </c>
      <c r="B76" s="16" t="s">
        <v>69</v>
      </c>
      <c r="C76" s="12" t="s">
        <v>17</v>
      </c>
      <c r="D76" s="11">
        <v>30</v>
      </c>
      <c r="E76" s="10"/>
      <c r="F76" s="72">
        <f t="shared" si="1"/>
        <v>0</v>
      </c>
      <c r="G76" s="33"/>
    </row>
    <row r="77" spans="1:7" ht="33" customHeight="1" x14ac:dyDescent="0.3">
      <c r="A77" s="71" t="s">
        <v>266</v>
      </c>
      <c r="B77" s="16" t="s">
        <v>73</v>
      </c>
      <c r="C77" s="12" t="s">
        <v>17</v>
      </c>
      <c r="D77" s="11">
        <v>30</v>
      </c>
      <c r="E77" s="10"/>
      <c r="F77" s="72">
        <f t="shared" si="1"/>
        <v>0</v>
      </c>
      <c r="G77" s="33"/>
    </row>
    <row r="78" spans="1:7" ht="33" customHeight="1" x14ac:dyDescent="0.3">
      <c r="A78" s="71" t="s">
        <v>267</v>
      </c>
      <c r="B78" s="16" t="s">
        <v>48</v>
      </c>
      <c r="C78" s="12" t="s">
        <v>17</v>
      </c>
      <c r="D78" s="11">
        <v>3</v>
      </c>
      <c r="E78" s="10"/>
      <c r="F78" s="72">
        <f t="shared" si="1"/>
        <v>0</v>
      </c>
      <c r="G78" s="33"/>
    </row>
    <row r="79" spans="1:7" ht="33" customHeight="1" x14ac:dyDescent="0.3">
      <c r="A79" s="71" t="s">
        <v>268</v>
      </c>
      <c r="B79" s="16" t="s">
        <v>87</v>
      </c>
      <c r="C79" s="12" t="s">
        <v>0</v>
      </c>
      <c r="D79" s="11">
        <v>120</v>
      </c>
      <c r="E79" s="10"/>
      <c r="F79" s="72">
        <f t="shared" si="1"/>
        <v>0</v>
      </c>
      <c r="G79" s="33"/>
    </row>
    <row r="80" spans="1:7" ht="33" customHeight="1" x14ac:dyDescent="0.3">
      <c r="A80" s="71" t="s">
        <v>269</v>
      </c>
      <c r="B80" s="16" t="s">
        <v>23</v>
      </c>
      <c r="C80" s="12" t="s">
        <v>0</v>
      </c>
      <c r="D80" s="11">
        <v>30</v>
      </c>
      <c r="E80" s="10"/>
      <c r="F80" s="72">
        <f t="shared" si="1"/>
        <v>0</v>
      </c>
      <c r="G80" s="33"/>
    </row>
    <row r="81" spans="1:7" ht="33" customHeight="1" x14ac:dyDescent="0.3">
      <c r="A81" s="71" t="s">
        <v>270</v>
      </c>
      <c r="B81" s="16" t="s">
        <v>24</v>
      </c>
      <c r="C81" s="12" t="s">
        <v>0</v>
      </c>
      <c r="D81" s="11">
        <v>90</v>
      </c>
      <c r="E81" s="10"/>
      <c r="F81" s="72">
        <f t="shared" si="1"/>
        <v>0</v>
      </c>
      <c r="G81" s="33"/>
    </row>
    <row r="82" spans="1:7" ht="33" customHeight="1" x14ac:dyDescent="0.3">
      <c r="A82" s="71" t="s">
        <v>271</v>
      </c>
      <c r="B82" s="16" t="s">
        <v>25</v>
      </c>
      <c r="C82" s="12" t="s">
        <v>0</v>
      </c>
      <c r="D82" s="11">
        <v>30</v>
      </c>
      <c r="E82" s="10"/>
      <c r="F82" s="72">
        <f t="shared" si="1"/>
        <v>0</v>
      </c>
      <c r="G82" s="33"/>
    </row>
    <row r="83" spans="1:7" ht="33" customHeight="1" x14ac:dyDescent="0.3">
      <c r="A83" s="71" t="s">
        <v>272</v>
      </c>
      <c r="B83" s="16" t="s">
        <v>88</v>
      </c>
      <c r="C83" s="11" t="s">
        <v>0</v>
      </c>
      <c r="D83" s="11">
        <v>30</v>
      </c>
      <c r="E83" s="10"/>
      <c r="F83" s="72">
        <f t="shared" si="1"/>
        <v>0</v>
      </c>
      <c r="G83" s="33"/>
    </row>
    <row r="84" spans="1:7" ht="33" customHeight="1" x14ac:dyDescent="0.3">
      <c r="A84" s="71" t="s">
        <v>273</v>
      </c>
      <c r="B84" s="16" t="s">
        <v>89</v>
      </c>
      <c r="C84" s="11" t="s">
        <v>0</v>
      </c>
      <c r="D84" s="11">
        <v>30</v>
      </c>
      <c r="E84" s="10"/>
      <c r="F84" s="72">
        <f t="shared" si="1"/>
        <v>0</v>
      </c>
      <c r="G84" s="33"/>
    </row>
    <row r="85" spans="1:7" ht="33" customHeight="1" x14ac:dyDescent="0.3">
      <c r="A85" s="71" t="s">
        <v>274</v>
      </c>
      <c r="B85" s="16" t="s">
        <v>93</v>
      </c>
      <c r="C85" s="12" t="s">
        <v>0</v>
      </c>
      <c r="D85" s="11">
        <v>60</v>
      </c>
      <c r="E85" s="10"/>
      <c r="F85" s="72">
        <f t="shared" si="1"/>
        <v>0</v>
      </c>
      <c r="G85" s="33"/>
    </row>
    <row r="86" spans="1:7" ht="33" customHeight="1" x14ac:dyDescent="0.3">
      <c r="A86" s="71" t="s">
        <v>275</v>
      </c>
      <c r="B86" s="16" t="s">
        <v>92</v>
      </c>
      <c r="C86" s="12" t="s">
        <v>0</v>
      </c>
      <c r="D86" s="11">
        <v>30</v>
      </c>
      <c r="E86" s="10"/>
      <c r="F86" s="72">
        <f t="shared" si="1"/>
        <v>0</v>
      </c>
      <c r="G86" s="33"/>
    </row>
    <row r="87" spans="1:7" ht="33" customHeight="1" x14ac:dyDescent="0.3">
      <c r="A87" s="71" t="s">
        <v>276</v>
      </c>
      <c r="B87" s="16" t="s">
        <v>91</v>
      </c>
      <c r="C87" s="12" t="s">
        <v>0</v>
      </c>
      <c r="D87" s="11">
        <v>60</v>
      </c>
      <c r="E87" s="10"/>
      <c r="F87" s="72">
        <f t="shared" si="1"/>
        <v>0</v>
      </c>
      <c r="G87" s="33"/>
    </row>
    <row r="88" spans="1:7" ht="33" customHeight="1" x14ac:dyDescent="0.3">
      <c r="A88" s="71" t="s">
        <v>277</v>
      </c>
      <c r="B88" s="16" t="s">
        <v>90</v>
      </c>
      <c r="C88" s="12" t="s">
        <v>0</v>
      </c>
      <c r="D88" s="11">
        <v>30</v>
      </c>
      <c r="E88" s="10"/>
      <c r="F88" s="72">
        <f t="shared" si="1"/>
        <v>0</v>
      </c>
      <c r="G88" s="33"/>
    </row>
    <row r="89" spans="1:7" ht="33" customHeight="1" x14ac:dyDescent="0.3">
      <c r="A89" s="71" t="s">
        <v>278</v>
      </c>
      <c r="B89" s="16" t="s">
        <v>94</v>
      </c>
      <c r="C89" s="12" t="s">
        <v>0</v>
      </c>
      <c r="D89" s="11">
        <v>30</v>
      </c>
      <c r="E89" s="10"/>
      <c r="F89" s="72">
        <f t="shared" si="1"/>
        <v>0</v>
      </c>
      <c r="G89" s="33"/>
    </row>
    <row r="90" spans="1:7" ht="33" customHeight="1" x14ac:dyDescent="0.3">
      <c r="A90" s="71" t="s">
        <v>279</v>
      </c>
      <c r="B90" s="16" t="s">
        <v>95</v>
      </c>
      <c r="C90" s="12" t="s">
        <v>0</v>
      </c>
      <c r="D90" s="11">
        <v>30</v>
      </c>
      <c r="E90" s="10"/>
      <c r="F90" s="72">
        <f t="shared" si="1"/>
        <v>0</v>
      </c>
      <c r="G90" s="33"/>
    </row>
    <row r="91" spans="1:7" ht="33" customHeight="1" thickBot="1" x14ac:dyDescent="0.35">
      <c r="A91" s="71" t="s">
        <v>280</v>
      </c>
      <c r="B91" s="16" t="s">
        <v>26</v>
      </c>
      <c r="C91" s="12" t="s">
        <v>0</v>
      </c>
      <c r="D91" s="11">
        <v>3</v>
      </c>
      <c r="E91" s="10"/>
      <c r="F91" s="72">
        <f t="shared" si="1"/>
        <v>0</v>
      </c>
      <c r="G91" s="33"/>
    </row>
    <row r="92" spans="1:7" ht="33" customHeight="1" thickBot="1" x14ac:dyDescent="0.35">
      <c r="A92" s="71" t="s">
        <v>281</v>
      </c>
      <c r="B92" s="18" t="s">
        <v>166</v>
      </c>
      <c r="C92" s="12" t="s">
        <v>0</v>
      </c>
      <c r="D92" s="11">
        <v>120</v>
      </c>
      <c r="E92" s="10"/>
      <c r="F92" s="72">
        <f t="shared" si="1"/>
        <v>0</v>
      </c>
      <c r="G92" s="14"/>
    </row>
    <row r="93" spans="1:7" ht="33" customHeight="1" x14ac:dyDescent="0.3">
      <c r="A93" s="71" t="s">
        <v>282</v>
      </c>
      <c r="B93" s="16" t="s">
        <v>47</v>
      </c>
      <c r="C93" s="12" t="s">
        <v>0</v>
      </c>
      <c r="D93" s="11">
        <v>15</v>
      </c>
      <c r="E93" s="10"/>
      <c r="F93" s="72">
        <f t="shared" si="1"/>
        <v>0</v>
      </c>
      <c r="G93" s="33"/>
    </row>
    <row r="94" spans="1:7" ht="33" customHeight="1" x14ac:dyDescent="0.3">
      <c r="A94" s="71" t="s">
        <v>283</v>
      </c>
      <c r="B94" s="16" t="s">
        <v>27</v>
      </c>
      <c r="C94" s="12" t="s">
        <v>0</v>
      </c>
      <c r="D94" s="11">
        <v>6</v>
      </c>
      <c r="E94" s="10"/>
      <c r="F94" s="72">
        <f t="shared" si="1"/>
        <v>0</v>
      </c>
      <c r="G94" s="33"/>
    </row>
    <row r="95" spans="1:7" ht="33" customHeight="1" x14ac:dyDescent="0.3">
      <c r="A95" s="71" t="s">
        <v>284</v>
      </c>
      <c r="B95" s="16" t="s">
        <v>28</v>
      </c>
      <c r="C95" s="12" t="s">
        <v>0</v>
      </c>
      <c r="D95" s="11">
        <v>6</v>
      </c>
      <c r="E95" s="10"/>
      <c r="F95" s="72">
        <f t="shared" si="1"/>
        <v>0</v>
      </c>
      <c r="G95" s="33"/>
    </row>
    <row r="96" spans="1:7" ht="33" customHeight="1" x14ac:dyDescent="0.3">
      <c r="A96" s="71" t="s">
        <v>285</v>
      </c>
      <c r="B96" s="16" t="s">
        <v>29</v>
      </c>
      <c r="C96" s="12" t="s">
        <v>0</v>
      </c>
      <c r="D96" s="11">
        <v>15</v>
      </c>
      <c r="E96" s="10"/>
      <c r="F96" s="72">
        <f t="shared" si="1"/>
        <v>0</v>
      </c>
      <c r="G96" s="33"/>
    </row>
    <row r="97" spans="1:7" ht="33" customHeight="1" x14ac:dyDescent="0.3">
      <c r="A97" s="71" t="s">
        <v>286</v>
      </c>
      <c r="B97" s="16" t="s">
        <v>31</v>
      </c>
      <c r="C97" s="12" t="s">
        <v>0</v>
      </c>
      <c r="D97" s="11">
        <v>3</v>
      </c>
      <c r="E97" s="10"/>
      <c r="F97" s="72">
        <f t="shared" si="1"/>
        <v>0</v>
      </c>
      <c r="G97" s="33"/>
    </row>
    <row r="98" spans="1:7" ht="33" customHeight="1" x14ac:dyDescent="0.3">
      <c r="A98" s="71" t="s">
        <v>287</v>
      </c>
      <c r="B98" s="16" t="s">
        <v>32</v>
      </c>
      <c r="C98" s="12" t="s">
        <v>0</v>
      </c>
      <c r="D98" s="11">
        <v>3</v>
      </c>
      <c r="E98" s="10"/>
      <c r="F98" s="72">
        <f t="shared" si="1"/>
        <v>0</v>
      </c>
      <c r="G98" s="33"/>
    </row>
    <row r="99" spans="1:7" ht="33" customHeight="1" x14ac:dyDescent="0.3">
      <c r="A99" s="71" t="s">
        <v>288</v>
      </c>
      <c r="B99" s="16" t="s">
        <v>180</v>
      </c>
      <c r="C99" s="11" t="s">
        <v>0</v>
      </c>
      <c r="D99" s="11">
        <v>3</v>
      </c>
      <c r="E99" s="10"/>
      <c r="F99" s="72">
        <f t="shared" si="1"/>
        <v>0</v>
      </c>
      <c r="G99" s="33"/>
    </row>
    <row r="100" spans="1:7" ht="33" customHeight="1" x14ac:dyDescent="0.3">
      <c r="A100" s="71" t="s">
        <v>289</v>
      </c>
      <c r="B100" s="16" t="s">
        <v>41</v>
      </c>
      <c r="C100" s="11" t="s">
        <v>0</v>
      </c>
      <c r="D100" s="11">
        <v>3</v>
      </c>
      <c r="E100" s="10"/>
      <c r="F100" s="72">
        <f t="shared" si="1"/>
        <v>0</v>
      </c>
      <c r="G100" s="33"/>
    </row>
    <row r="101" spans="1:7" ht="33" customHeight="1" x14ac:dyDescent="0.3">
      <c r="A101" s="71" t="s">
        <v>290</v>
      </c>
      <c r="B101" s="16" t="s">
        <v>96</v>
      </c>
      <c r="C101" s="11" t="s">
        <v>40</v>
      </c>
      <c r="D101" s="11">
        <v>15</v>
      </c>
      <c r="E101" s="10"/>
      <c r="F101" s="72">
        <f t="shared" si="1"/>
        <v>0</v>
      </c>
      <c r="G101" s="33"/>
    </row>
    <row r="102" spans="1:7" ht="33" customHeight="1" x14ac:dyDescent="0.3">
      <c r="A102" s="71" t="s">
        <v>291</v>
      </c>
      <c r="B102" s="16" t="s">
        <v>195</v>
      </c>
      <c r="C102" s="11" t="s">
        <v>0</v>
      </c>
      <c r="D102" s="11">
        <v>30</v>
      </c>
      <c r="E102" s="10"/>
      <c r="F102" s="72">
        <f t="shared" si="1"/>
        <v>0</v>
      </c>
      <c r="G102" s="33"/>
    </row>
    <row r="103" spans="1:7" ht="33" customHeight="1" x14ac:dyDescent="0.3">
      <c r="A103" s="71" t="s">
        <v>292</v>
      </c>
      <c r="B103" s="16" t="s">
        <v>202</v>
      </c>
      <c r="C103" s="11" t="s">
        <v>0</v>
      </c>
      <c r="D103" s="11">
        <v>30</v>
      </c>
      <c r="E103" s="10"/>
      <c r="F103" s="72">
        <f>ROUND(D103*E103,2)</f>
        <v>0</v>
      </c>
      <c r="G103" s="33"/>
    </row>
    <row r="104" spans="1:7" ht="33" customHeight="1" x14ac:dyDescent="0.3">
      <c r="A104" s="71" t="s">
        <v>293</v>
      </c>
      <c r="B104" s="16" t="s">
        <v>196</v>
      </c>
      <c r="C104" s="11" t="s">
        <v>0</v>
      </c>
      <c r="D104" s="11">
        <v>15</v>
      </c>
      <c r="E104" s="10"/>
      <c r="F104" s="72">
        <f t="shared" si="1"/>
        <v>0</v>
      </c>
      <c r="G104" s="33"/>
    </row>
    <row r="105" spans="1:7" ht="33" customHeight="1" x14ac:dyDescent="0.3">
      <c r="A105" s="71" t="s">
        <v>294</v>
      </c>
      <c r="B105" s="16" t="s">
        <v>197</v>
      </c>
      <c r="C105" s="11" t="s">
        <v>36</v>
      </c>
      <c r="D105" s="11">
        <v>30</v>
      </c>
      <c r="E105" s="10"/>
      <c r="F105" s="72">
        <f>ROUND(D105*E105,2)</f>
        <v>0</v>
      </c>
      <c r="G105" s="33"/>
    </row>
    <row r="106" spans="1:7" ht="33" customHeight="1" x14ac:dyDescent="0.3">
      <c r="A106" s="71" t="s">
        <v>295</v>
      </c>
      <c r="B106" s="16" t="s">
        <v>203</v>
      </c>
      <c r="C106" s="11" t="s">
        <v>0</v>
      </c>
      <c r="D106" s="11">
        <v>30</v>
      </c>
      <c r="E106" s="10"/>
      <c r="F106" s="72">
        <f>ROUND(D106*E106,2)</f>
        <v>0</v>
      </c>
      <c r="G106" s="33"/>
    </row>
    <row r="107" spans="1:7" ht="33" customHeight="1" x14ac:dyDescent="0.3">
      <c r="A107" s="71" t="s">
        <v>296</v>
      </c>
      <c r="B107" s="16" t="s">
        <v>78</v>
      </c>
      <c r="C107" s="11" t="s">
        <v>0</v>
      </c>
      <c r="D107" s="11">
        <v>9</v>
      </c>
      <c r="E107" s="10"/>
      <c r="F107" s="72">
        <f t="shared" si="1"/>
        <v>0</v>
      </c>
      <c r="G107" s="33"/>
    </row>
    <row r="108" spans="1:7" ht="33" customHeight="1" x14ac:dyDescent="0.3">
      <c r="A108" s="71" t="s">
        <v>297</v>
      </c>
      <c r="B108" s="16" t="s">
        <v>200</v>
      </c>
      <c r="C108" s="11" t="s">
        <v>0</v>
      </c>
      <c r="D108" s="11">
        <v>6</v>
      </c>
      <c r="E108" s="10"/>
      <c r="F108" s="72">
        <f t="shared" si="1"/>
        <v>0</v>
      </c>
      <c r="G108" s="33"/>
    </row>
    <row r="109" spans="1:7" ht="33" customHeight="1" x14ac:dyDescent="0.3">
      <c r="A109" s="71" t="s">
        <v>298</v>
      </c>
      <c r="B109" s="16" t="s">
        <v>199</v>
      </c>
      <c r="C109" s="11" t="s">
        <v>0</v>
      </c>
      <c r="D109" s="11">
        <v>9</v>
      </c>
      <c r="E109" s="10"/>
      <c r="F109" s="72">
        <f t="shared" si="1"/>
        <v>0</v>
      </c>
      <c r="G109" s="33"/>
    </row>
    <row r="110" spans="1:7" ht="33" customHeight="1" x14ac:dyDescent="0.3">
      <c r="A110" s="71" t="s">
        <v>299</v>
      </c>
      <c r="B110" s="16" t="s">
        <v>97</v>
      </c>
      <c r="C110" s="11" t="s">
        <v>98</v>
      </c>
      <c r="D110" s="11">
        <v>90</v>
      </c>
      <c r="E110" s="10"/>
      <c r="F110" s="72">
        <f t="shared" si="1"/>
        <v>0</v>
      </c>
      <c r="G110" s="33"/>
    </row>
    <row r="111" spans="1:7" ht="33" customHeight="1" x14ac:dyDescent="0.3">
      <c r="A111" s="71" t="s">
        <v>300</v>
      </c>
      <c r="B111" s="16" t="s">
        <v>37</v>
      </c>
      <c r="C111" s="11" t="s">
        <v>36</v>
      </c>
      <c r="D111" s="11">
        <v>3</v>
      </c>
      <c r="E111" s="10"/>
      <c r="F111" s="72">
        <f t="shared" si="1"/>
        <v>0</v>
      </c>
      <c r="G111" s="33"/>
    </row>
    <row r="112" spans="1:7" ht="33" customHeight="1" x14ac:dyDescent="0.3">
      <c r="A112" s="71" t="s">
        <v>301</v>
      </c>
      <c r="B112" s="16" t="s">
        <v>42</v>
      </c>
      <c r="C112" s="11" t="s">
        <v>0</v>
      </c>
      <c r="D112" s="11">
        <v>3</v>
      </c>
      <c r="E112" s="10"/>
      <c r="F112" s="72">
        <f t="shared" si="1"/>
        <v>0</v>
      </c>
      <c r="G112" s="33"/>
    </row>
    <row r="113" spans="1:10" ht="33" customHeight="1" x14ac:dyDescent="0.3">
      <c r="A113" s="71" t="s">
        <v>302</v>
      </c>
      <c r="B113" s="16" t="s">
        <v>75</v>
      </c>
      <c r="C113" s="11" t="s">
        <v>17</v>
      </c>
      <c r="D113" s="11">
        <v>9</v>
      </c>
      <c r="E113" s="10"/>
      <c r="F113" s="72">
        <f t="shared" si="1"/>
        <v>0</v>
      </c>
      <c r="G113" s="33"/>
    </row>
    <row r="114" spans="1:10" ht="33" customHeight="1" x14ac:dyDescent="0.3">
      <c r="A114" s="71" t="s">
        <v>303</v>
      </c>
      <c r="B114" s="16" t="s">
        <v>52</v>
      </c>
      <c r="C114" s="11" t="s">
        <v>17</v>
      </c>
      <c r="D114" s="11">
        <v>9</v>
      </c>
      <c r="E114" s="10"/>
      <c r="F114" s="72">
        <f t="shared" si="1"/>
        <v>0</v>
      </c>
      <c r="G114" s="33"/>
    </row>
    <row r="115" spans="1:10" ht="33" customHeight="1" x14ac:dyDescent="0.3">
      <c r="A115" s="71" t="s">
        <v>304</v>
      </c>
      <c r="B115" s="16" t="s">
        <v>50</v>
      </c>
      <c r="C115" s="11" t="s">
        <v>0</v>
      </c>
      <c r="D115" s="11">
        <v>9</v>
      </c>
      <c r="E115" s="10"/>
      <c r="F115" s="72">
        <f t="shared" si="1"/>
        <v>0</v>
      </c>
      <c r="G115" s="33"/>
    </row>
    <row r="116" spans="1:10" ht="33" customHeight="1" thickBot="1" x14ac:dyDescent="0.35">
      <c r="A116" s="71" t="s">
        <v>305</v>
      </c>
      <c r="B116" s="16" t="s">
        <v>51</v>
      </c>
      <c r="C116" s="11" t="s">
        <v>0</v>
      </c>
      <c r="D116" s="11">
        <v>3</v>
      </c>
      <c r="E116" s="10"/>
      <c r="F116" s="72">
        <f t="shared" si="1"/>
        <v>0</v>
      </c>
      <c r="G116" s="33"/>
    </row>
    <row r="117" spans="1:10" ht="33" customHeight="1" thickBot="1" x14ac:dyDescent="0.35">
      <c r="A117" s="71" t="s">
        <v>306</v>
      </c>
      <c r="B117" s="19" t="s">
        <v>167</v>
      </c>
      <c r="C117" s="13" t="s">
        <v>0</v>
      </c>
      <c r="D117" s="13">
        <v>15</v>
      </c>
      <c r="E117" s="10"/>
      <c r="F117" s="72">
        <f t="shared" si="1"/>
        <v>0</v>
      </c>
      <c r="G117" s="14"/>
    </row>
    <row r="118" spans="1:10" ht="33" customHeight="1" thickBot="1" x14ac:dyDescent="0.35">
      <c r="A118" s="71" t="s">
        <v>307</v>
      </c>
      <c r="B118" s="19" t="s">
        <v>168</v>
      </c>
      <c r="C118" s="13" t="s">
        <v>0</v>
      </c>
      <c r="D118" s="13">
        <v>15</v>
      </c>
      <c r="E118" s="10"/>
      <c r="F118" s="72">
        <f t="shared" si="1"/>
        <v>0</v>
      </c>
      <c r="G118" s="14"/>
    </row>
    <row r="119" spans="1:10" ht="33" customHeight="1" x14ac:dyDescent="0.3">
      <c r="A119" s="71" t="s">
        <v>308</v>
      </c>
      <c r="B119" s="20" t="s">
        <v>70</v>
      </c>
      <c r="C119" s="13" t="s">
        <v>0</v>
      </c>
      <c r="D119" s="13">
        <v>15</v>
      </c>
      <c r="E119" s="10"/>
      <c r="F119" s="72">
        <f t="shared" si="1"/>
        <v>0</v>
      </c>
      <c r="G119" s="33"/>
    </row>
    <row r="120" spans="1:10" ht="33" customHeight="1" x14ac:dyDescent="0.3">
      <c r="A120" s="71" t="s">
        <v>309</v>
      </c>
      <c r="B120" s="20" t="s">
        <v>39</v>
      </c>
      <c r="C120" s="13" t="s">
        <v>0</v>
      </c>
      <c r="D120" s="13">
        <v>90</v>
      </c>
      <c r="E120" s="10"/>
      <c r="F120" s="72">
        <f t="shared" si="1"/>
        <v>0</v>
      </c>
      <c r="G120" s="33"/>
    </row>
    <row r="121" spans="1:10" ht="33" customHeight="1" x14ac:dyDescent="0.3">
      <c r="A121" s="71" t="s">
        <v>310</v>
      </c>
      <c r="B121" s="20" t="s">
        <v>100</v>
      </c>
      <c r="C121" s="13" t="s">
        <v>0</v>
      </c>
      <c r="D121" s="13">
        <v>90</v>
      </c>
      <c r="E121" s="10"/>
      <c r="F121" s="72">
        <f t="shared" si="1"/>
        <v>0</v>
      </c>
      <c r="G121" s="33"/>
    </row>
    <row r="122" spans="1:10" ht="33" customHeight="1" x14ac:dyDescent="0.3">
      <c r="A122" s="71" t="s">
        <v>311</v>
      </c>
      <c r="B122" s="20" t="s">
        <v>99</v>
      </c>
      <c r="C122" s="13" t="s">
        <v>0</v>
      </c>
      <c r="D122" s="13">
        <v>90</v>
      </c>
      <c r="E122" s="10"/>
      <c r="F122" s="72">
        <f t="shared" si="1"/>
        <v>0</v>
      </c>
      <c r="G122" s="33"/>
    </row>
    <row r="123" spans="1:10" ht="33" customHeight="1" x14ac:dyDescent="0.3">
      <c r="A123" s="71" t="s">
        <v>312</v>
      </c>
      <c r="B123" s="20" t="s">
        <v>406</v>
      </c>
      <c r="C123" s="13" t="s">
        <v>0</v>
      </c>
      <c r="D123" s="13">
        <v>90</v>
      </c>
      <c r="E123" s="10"/>
      <c r="F123" s="72">
        <f>ROUND(D123*E123,2)</f>
        <v>0</v>
      </c>
      <c r="G123" s="33"/>
      <c r="I123" s="32"/>
    </row>
    <row r="124" spans="1:10" ht="33" customHeight="1" x14ac:dyDescent="0.3">
      <c r="A124" s="71" t="s">
        <v>313</v>
      </c>
      <c r="B124" s="20" t="s">
        <v>407</v>
      </c>
      <c r="C124" s="13" t="s">
        <v>0</v>
      </c>
      <c r="D124" s="13">
        <v>30</v>
      </c>
      <c r="E124" s="10"/>
      <c r="F124" s="72">
        <f>ROUND(D124*E124,2)</f>
        <v>0</v>
      </c>
      <c r="G124" s="33"/>
      <c r="J124" s="32"/>
    </row>
    <row r="125" spans="1:10" ht="33" customHeight="1" x14ac:dyDescent="0.3">
      <c r="A125" s="71" t="s">
        <v>314</v>
      </c>
      <c r="B125" s="20" t="s">
        <v>101</v>
      </c>
      <c r="C125" s="13" t="s">
        <v>0</v>
      </c>
      <c r="D125" s="13">
        <v>30</v>
      </c>
      <c r="E125" s="10"/>
      <c r="F125" s="72">
        <f>ROUND(D125*E125,2)</f>
        <v>0</v>
      </c>
      <c r="G125" s="33"/>
    </row>
    <row r="126" spans="1:10" ht="33" customHeight="1" x14ac:dyDescent="0.3">
      <c r="A126" s="71" t="s">
        <v>315</v>
      </c>
      <c r="B126" s="20" t="s">
        <v>191</v>
      </c>
      <c r="C126" s="13" t="s">
        <v>0</v>
      </c>
      <c r="D126" s="13">
        <v>15</v>
      </c>
      <c r="E126" s="10"/>
      <c r="F126" s="72">
        <f t="shared" si="1"/>
        <v>0</v>
      </c>
      <c r="G126" s="33"/>
    </row>
    <row r="127" spans="1:10" ht="33" customHeight="1" x14ac:dyDescent="0.3">
      <c r="A127" s="71" t="s">
        <v>316</v>
      </c>
      <c r="B127" s="20" t="s">
        <v>102</v>
      </c>
      <c r="C127" s="13" t="s">
        <v>0</v>
      </c>
      <c r="D127" s="13">
        <v>30</v>
      </c>
      <c r="E127" s="10"/>
      <c r="F127" s="72">
        <f t="shared" si="1"/>
        <v>0</v>
      </c>
      <c r="G127" s="33"/>
    </row>
    <row r="128" spans="1:10" ht="33" customHeight="1" x14ac:dyDescent="0.3">
      <c r="A128" s="71" t="s">
        <v>317</v>
      </c>
      <c r="B128" s="20" t="s">
        <v>79</v>
      </c>
      <c r="C128" s="13" t="s">
        <v>0</v>
      </c>
      <c r="D128" s="13">
        <v>75</v>
      </c>
      <c r="E128" s="10"/>
      <c r="F128" s="72">
        <f t="shared" ref="F128:F190" si="2">ROUND(D128*E128,2)</f>
        <v>0</v>
      </c>
      <c r="G128" s="33"/>
    </row>
    <row r="129" spans="1:7" ht="33" customHeight="1" x14ac:dyDescent="0.3">
      <c r="A129" s="71" t="s">
        <v>318</v>
      </c>
      <c r="B129" s="20" t="s">
        <v>192</v>
      </c>
      <c r="C129" s="13" t="s">
        <v>0</v>
      </c>
      <c r="D129" s="13">
        <v>60</v>
      </c>
      <c r="E129" s="10"/>
      <c r="F129" s="72">
        <f t="shared" si="2"/>
        <v>0</v>
      </c>
      <c r="G129" s="33"/>
    </row>
    <row r="130" spans="1:7" ht="33" customHeight="1" x14ac:dyDescent="0.3">
      <c r="A130" s="71" t="s">
        <v>319</v>
      </c>
      <c r="B130" s="16" t="s">
        <v>35</v>
      </c>
      <c r="C130" s="11" t="s">
        <v>0</v>
      </c>
      <c r="D130" s="11">
        <v>30</v>
      </c>
      <c r="E130" s="10"/>
      <c r="F130" s="72">
        <f t="shared" si="2"/>
        <v>0</v>
      </c>
      <c r="G130" s="33"/>
    </row>
    <row r="131" spans="1:7" ht="33" customHeight="1" x14ac:dyDescent="0.3">
      <c r="A131" s="71" t="s">
        <v>320</v>
      </c>
      <c r="B131" s="20" t="s">
        <v>45</v>
      </c>
      <c r="C131" s="13" t="s">
        <v>36</v>
      </c>
      <c r="D131" s="13">
        <v>30</v>
      </c>
      <c r="E131" s="10"/>
      <c r="F131" s="72">
        <f t="shared" si="2"/>
        <v>0</v>
      </c>
      <c r="G131" s="33"/>
    </row>
    <row r="132" spans="1:7" ht="33" customHeight="1" x14ac:dyDescent="0.3">
      <c r="A132" s="71" t="s">
        <v>321</v>
      </c>
      <c r="B132" s="16" t="s">
        <v>30</v>
      </c>
      <c r="C132" s="11" t="s">
        <v>0</v>
      </c>
      <c r="D132" s="11">
        <v>30</v>
      </c>
      <c r="E132" s="10"/>
      <c r="F132" s="72">
        <f t="shared" si="2"/>
        <v>0</v>
      </c>
      <c r="G132" s="33"/>
    </row>
    <row r="133" spans="1:7" ht="33" customHeight="1" x14ac:dyDescent="0.3">
      <c r="A133" s="71" t="s">
        <v>322</v>
      </c>
      <c r="B133" s="16" t="s">
        <v>60</v>
      </c>
      <c r="C133" s="11" t="s">
        <v>0</v>
      </c>
      <c r="D133" s="11">
        <v>6</v>
      </c>
      <c r="E133" s="10"/>
      <c r="F133" s="72">
        <f t="shared" si="2"/>
        <v>0</v>
      </c>
      <c r="G133" s="33"/>
    </row>
    <row r="134" spans="1:7" ht="33" customHeight="1" x14ac:dyDescent="0.3">
      <c r="A134" s="71" t="s">
        <v>323</v>
      </c>
      <c r="B134" s="16" t="s">
        <v>103</v>
      </c>
      <c r="C134" s="11" t="s">
        <v>0</v>
      </c>
      <c r="D134" s="11">
        <v>30</v>
      </c>
      <c r="E134" s="10"/>
      <c r="F134" s="72">
        <f t="shared" si="2"/>
        <v>0</v>
      </c>
      <c r="G134" s="33"/>
    </row>
    <row r="135" spans="1:7" ht="33" customHeight="1" x14ac:dyDescent="0.3">
      <c r="A135" s="71" t="s">
        <v>324</v>
      </c>
      <c r="B135" s="16" t="s">
        <v>74</v>
      </c>
      <c r="C135" s="11" t="s">
        <v>0</v>
      </c>
      <c r="D135" s="11">
        <v>90</v>
      </c>
      <c r="E135" s="10"/>
      <c r="F135" s="72">
        <f t="shared" si="2"/>
        <v>0</v>
      </c>
      <c r="G135" s="33"/>
    </row>
    <row r="136" spans="1:7" ht="33" customHeight="1" x14ac:dyDescent="0.3">
      <c r="A136" s="71" t="s">
        <v>325</v>
      </c>
      <c r="B136" s="16" t="s">
        <v>64</v>
      </c>
      <c r="C136" s="11" t="s">
        <v>0</v>
      </c>
      <c r="D136" s="13">
        <v>6</v>
      </c>
      <c r="E136" s="10"/>
      <c r="F136" s="72">
        <f t="shared" si="2"/>
        <v>0</v>
      </c>
      <c r="G136" s="33"/>
    </row>
    <row r="137" spans="1:7" ht="33" customHeight="1" x14ac:dyDescent="0.3">
      <c r="A137" s="71" t="s">
        <v>326</v>
      </c>
      <c r="B137" s="20" t="s">
        <v>63</v>
      </c>
      <c r="C137" s="13" t="s">
        <v>0</v>
      </c>
      <c r="D137" s="13">
        <v>3</v>
      </c>
      <c r="E137" s="10"/>
      <c r="F137" s="72">
        <f t="shared" si="2"/>
        <v>0</v>
      </c>
      <c r="G137" s="33"/>
    </row>
    <row r="138" spans="1:7" ht="33" customHeight="1" thickBot="1" x14ac:dyDescent="0.35">
      <c r="A138" s="71" t="s">
        <v>327</v>
      </c>
      <c r="B138" s="20" t="s">
        <v>58</v>
      </c>
      <c r="C138" s="13" t="s">
        <v>0</v>
      </c>
      <c r="D138" s="13">
        <v>21</v>
      </c>
      <c r="E138" s="10"/>
      <c r="F138" s="72">
        <f t="shared" si="2"/>
        <v>0</v>
      </c>
      <c r="G138" s="33"/>
    </row>
    <row r="139" spans="1:7" ht="33" customHeight="1" thickBot="1" x14ac:dyDescent="0.35">
      <c r="A139" s="71" t="s">
        <v>328</v>
      </c>
      <c r="B139" s="19" t="s">
        <v>181</v>
      </c>
      <c r="C139" s="13" t="s">
        <v>0</v>
      </c>
      <c r="D139" s="13">
        <v>3</v>
      </c>
      <c r="E139" s="10"/>
      <c r="F139" s="72">
        <f t="shared" si="2"/>
        <v>0</v>
      </c>
      <c r="G139" s="14"/>
    </row>
    <row r="140" spans="1:7" ht="33" customHeight="1" thickBot="1" x14ac:dyDescent="0.35">
      <c r="A140" s="71" t="s">
        <v>329</v>
      </c>
      <c r="B140" s="19" t="s">
        <v>182</v>
      </c>
      <c r="C140" s="13" t="s">
        <v>0</v>
      </c>
      <c r="D140" s="13">
        <v>3</v>
      </c>
      <c r="E140" s="10"/>
      <c r="F140" s="72">
        <f t="shared" si="2"/>
        <v>0</v>
      </c>
      <c r="G140" s="14"/>
    </row>
    <row r="141" spans="1:7" ht="33" customHeight="1" thickBot="1" x14ac:dyDescent="0.35">
      <c r="A141" s="71" t="s">
        <v>330</v>
      </c>
      <c r="B141" s="19" t="s">
        <v>183</v>
      </c>
      <c r="C141" s="13" t="s">
        <v>0</v>
      </c>
      <c r="D141" s="13">
        <v>3</v>
      </c>
      <c r="E141" s="10"/>
      <c r="F141" s="72">
        <f t="shared" si="2"/>
        <v>0</v>
      </c>
      <c r="G141" s="14"/>
    </row>
    <row r="142" spans="1:7" ht="33" customHeight="1" thickBot="1" x14ac:dyDescent="0.35">
      <c r="A142" s="71" t="s">
        <v>331</v>
      </c>
      <c r="B142" s="20" t="s">
        <v>61</v>
      </c>
      <c r="C142" s="13" t="s">
        <v>0</v>
      </c>
      <c r="D142" s="13">
        <v>3</v>
      </c>
      <c r="E142" s="10"/>
      <c r="F142" s="72">
        <f t="shared" si="2"/>
        <v>0</v>
      </c>
      <c r="G142" s="33"/>
    </row>
    <row r="143" spans="1:7" ht="33" customHeight="1" thickBot="1" x14ac:dyDescent="0.35">
      <c r="A143" s="71" t="s">
        <v>332</v>
      </c>
      <c r="B143" s="19" t="s">
        <v>184</v>
      </c>
      <c r="C143" s="13" t="s">
        <v>0</v>
      </c>
      <c r="D143" s="13">
        <v>3</v>
      </c>
      <c r="E143" s="10"/>
      <c r="F143" s="72">
        <f t="shared" si="2"/>
        <v>0</v>
      </c>
      <c r="G143" s="14"/>
    </row>
    <row r="144" spans="1:7" ht="33" customHeight="1" thickBot="1" x14ac:dyDescent="0.35">
      <c r="A144" s="71" t="s">
        <v>333</v>
      </c>
      <c r="B144" s="19" t="s">
        <v>185</v>
      </c>
      <c r="C144" s="13" t="s">
        <v>0</v>
      </c>
      <c r="D144" s="13">
        <v>3</v>
      </c>
      <c r="E144" s="10"/>
      <c r="F144" s="72">
        <f t="shared" si="2"/>
        <v>0</v>
      </c>
      <c r="G144" s="14"/>
    </row>
    <row r="145" spans="1:7" ht="33" customHeight="1" thickBot="1" x14ac:dyDescent="0.35">
      <c r="A145" s="71" t="s">
        <v>334</v>
      </c>
      <c r="B145" s="19" t="s">
        <v>186</v>
      </c>
      <c r="C145" s="13" t="s">
        <v>0</v>
      </c>
      <c r="D145" s="13">
        <v>3</v>
      </c>
      <c r="E145" s="10"/>
      <c r="F145" s="72">
        <f>ROUND(D145*E145,2)</f>
        <v>0</v>
      </c>
      <c r="G145" s="14"/>
    </row>
    <row r="146" spans="1:7" ht="33" customHeight="1" x14ac:dyDescent="0.3">
      <c r="A146" s="71" t="s">
        <v>335</v>
      </c>
      <c r="B146" s="20" t="s">
        <v>59</v>
      </c>
      <c r="C146" s="13" t="s">
        <v>0</v>
      </c>
      <c r="D146" s="13">
        <v>3</v>
      </c>
      <c r="E146" s="10"/>
      <c r="F146" s="72">
        <f t="shared" si="2"/>
        <v>0</v>
      </c>
      <c r="G146" s="33"/>
    </row>
    <row r="147" spans="1:7" ht="33" customHeight="1" x14ac:dyDescent="0.3">
      <c r="A147" s="71" t="s">
        <v>336</v>
      </c>
      <c r="B147" s="20" t="s">
        <v>62</v>
      </c>
      <c r="C147" s="13" t="s">
        <v>0</v>
      </c>
      <c r="D147" s="13">
        <v>3</v>
      </c>
      <c r="E147" s="10"/>
      <c r="F147" s="72">
        <f t="shared" si="2"/>
        <v>0</v>
      </c>
      <c r="G147" s="33"/>
    </row>
    <row r="148" spans="1:7" ht="33" customHeight="1" thickBot="1" x14ac:dyDescent="0.35">
      <c r="A148" s="71" t="s">
        <v>337</v>
      </c>
      <c r="B148" s="20" t="s">
        <v>65</v>
      </c>
      <c r="C148" s="13" t="s">
        <v>0</v>
      </c>
      <c r="D148" s="13">
        <v>3</v>
      </c>
      <c r="E148" s="10"/>
      <c r="F148" s="72">
        <f t="shared" si="2"/>
        <v>0</v>
      </c>
      <c r="G148" s="33"/>
    </row>
    <row r="149" spans="1:7" ht="33" customHeight="1" thickBot="1" x14ac:dyDescent="0.35">
      <c r="A149" s="71" t="s">
        <v>338</v>
      </c>
      <c r="B149" s="19" t="s">
        <v>205</v>
      </c>
      <c r="C149" s="13" t="s">
        <v>0</v>
      </c>
      <c r="D149" s="13">
        <v>3</v>
      </c>
      <c r="E149" s="10"/>
      <c r="F149" s="72">
        <f t="shared" si="2"/>
        <v>0</v>
      </c>
      <c r="G149" s="36"/>
    </row>
    <row r="150" spans="1:7" ht="33" customHeight="1" x14ac:dyDescent="0.3">
      <c r="A150" s="71" t="s">
        <v>339</v>
      </c>
      <c r="B150" s="20" t="s">
        <v>204</v>
      </c>
      <c r="C150" s="13" t="s">
        <v>0</v>
      </c>
      <c r="D150" s="13">
        <v>6</v>
      </c>
      <c r="E150" s="10"/>
      <c r="F150" s="72">
        <f t="shared" si="2"/>
        <v>0</v>
      </c>
      <c r="G150" s="33"/>
    </row>
    <row r="151" spans="1:7" ht="33" customHeight="1" x14ac:dyDescent="0.3">
      <c r="A151" s="73" t="s">
        <v>340</v>
      </c>
      <c r="B151" s="20" t="s">
        <v>66</v>
      </c>
      <c r="C151" s="13" t="s">
        <v>0</v>
      </c>
      <c r="D151" s="13">
        <v>3</v>
      </c>
      <c r="E151" s="10"/>
      <c r="F151" s="72">
        <f t="shared" si="2"/>
        <v>0</v>
      </c>
      <c r="G151" s="33"/>
    </row>
    <row r="152" spans="1:7" ht="33" customHeight="1" thickBot="1" x14ac:dyDescent="0.35">
      <c r="A152" s="73" t="s">
        <v>341</v>
      </c>
      <c r="B152" s="20" t="s">
        <v>67</v>
      </c>
      <c r="C152" s="13" t="s">
        <v>0</v>
      </c>
      <c r="D152" s="13">
        <v>3</v>
      </c>
      <c r="E152" s="15"/>
      <c r="F152" s="74">
        <f t="shared" si="2"/>
        <v>0</v>
      </c>
      <c r="G152" s="33"/>
    </row>
    <row r="153" spans="1:7" ht="33" customHeight="1" thickBot="1" x14ac:dyDescent="0.35">
      <c r="A153" s="75"/>
      <c r="B153" s="51" t="s">
        <v>104</v>
      </c>
      <c r="C153" s="54"/>
      <c r="D153" s="54"/>
      <c r="E153" s="55"/>
      <c r="F153" s="76"/>
    </row>
    <row r="154" spans="1:7" ht="33" customHeight="1" x14ac:dyDescent="0.3">
      <c r="A154" s="71" t="s">
        <v>342</v>
      </c>
      <c r="B154" s="21" t="s">
        <v>105</v>
      </c>
      <c r="C154" s="22" t="s">
        <v>0</v>
      </c>
      <c r="D154" s="22">
        <v>3</v>
      </c>
      <c r="E154" s="23"/>
      <c r="F154" s="70">
        <f t="shared" si="2"/>
        <v>0</v>
      </c>
      <c r="G154" s="33"/>
    </row>
    <row r="155" spans="1:7" ht="33" customHeight="1" x14ac:dyDescent="0.3">
      <c r="A155" s="71" t="s">
        <v>343</v>
      </c>
      <c r="B155" s="16" t="s">
        <v>107</v>
      </c>
      <c r="C155" s="11" t="s">
        <v>0</v>
      </c>
      <c r="D155" s="11">
        <v>3</v>
      </c>
      <c r="E155" s="10"/>
      <c r="F155" s="72">
        <f t="shared" si="2"/>
        <v>0</v>
      </c>
      <c r="G155" s="33"/>
    </row>
    <row r="156" spans="1:7" ht="33" customHeight="1" x14ac:dyDescent="0.3">
      <c r="A156" s="71" t="s">
        <v>344</v>
      </c>
      <c r="B156" s="16" t="s">
        <v>108</v>
      </c>
      <c r="C156" s="11" t="s">
        <v>0</v>
      </c>
      <c r="D156" s="11">
        <v>3</v>
      </c>
      <c r="E156" s="10"/>
      <c r="F156" s="72">
        <f t="shared" si="2"/>
        <v>0</v>
      </c>
      <c r="G156" s="33"/>
    </row>
    <row r="157" spans="1:7" ht="33" customHeight="1" x14ac:dyDescent="0.3">
      <c r="A157" s="71" t="s">
        <v>345</v>
      </c>
      <c r="B157" s="16" t="s">
        <v>106</v>
      </c>
      <c r="C157" s="11" t="s">
        <v>0</v>
      </c>
      <c r="D157" s="11">
        <v>3</v>
      </c>
      <c r="E157" s="10"/>
      <c r="F157" s="72">
        <f t="shared" si="2"/>
        <v>0</v>
      </c>
      <c r="G157" s="33"/>
    </row>
    <row r="158" spans="1:7" ht="33" customHeight="1" x14ac:dyDescent="0.3">
      <c r="A158" s="71" t="s">
        <v>346</v>
      </c>
      <c r="B158" s="16" t="s">
        <v>109</v>
      </c>
      <c r="C158" s="11" t="s">
        <v>0</v>
      </c>
      <c r="D158" s="11">
        <v>3</v>
      </c>
      <c r="E158" s="10"/>
      <c r="F158" s="72">
        <f t="shared" si="2"/>
        <v>0</v>
      </c>
      <c r="G158" s="33"/>
    </row>
    <row r="159" spans="1:7" ht="33" customHeight="1" x14ac:dyDescent="0.3">
      <c r="A159" s="71" t="s">
        <v>347</v>
      </c>
      <c r="B159" s="16" t="s">
        <v>110</v>
      </c>
      <c r="C159" s="11" t="s">
        <v>0</v>
      </c>
      <c r="D159" s="11">
        <v>3</v>
      </c>
      <c r="E159" s="10"/>
      <c r="F159" s="72">
        <f t="shared" si="2"/>
        <v>0</v>
      </c>
      <c r="G159" s="33"/>
    </row>
    <row r="160" spans="1:7" ht="33" customHeight="1" x14ac:dyDescent="0.3">
      <c r="A160" s="71" t="s">
        <v>348</v>
      </c>
      <c r="B160" s="16" t="s">
        <v>111</v>
      </c>
      <c r="C160" s="11" t="s">
        <v>0</v>
      </c>
      <c r="D160" s="11">
        <v>3</v>
      </c>
      <c r="E160" s="10"/>
      <c r="F160" s="72">
        <f t="shared" si="2"/>
        <v>0</v>
      </c>
      <c r="G160" s="33"/>
    </row>
    <row r="161" spans="1:7" ht="33" customHeight="1" x14ac:dyDescent="0.3">
      <c r="A161" s="71" t="s">
        <v>349</v>
      </c>
      <c r="B161" s="16" t="s">
        <v>112</v>
      </c>
      <c r="C161" s="11" t="s">
        <v>0</v>
      </c>
      <c r="D161" s="11">
        <v>3</v>
      </c>
      <c r="E161" s="10"/>
      <c r="F161" s="72">
        <f t="shared" si="2"/>
        <v>0</v>
      </c>
      <c r="G161" s="33"/>
    </row>
    <row r="162" spans="1:7" ht="33" customHeight="1" x14ac:dyDescent="0.3">
      <c r="A162" s="71" t="s">
        <v>350</v>
      </c>
      <c r="B162" s="16" t="s">
        <v>113</v>
      </c>
      <c r="C162" s="11" t="s">
        <v>0</v>
      </c>
      <c r="D162" s="11">
        <v>3</v>
      </c>
      <c r="E162" s="10"/>
      <c r="F162" s="72">
        <f t="shared" si="2"/>
        <v>0</v>
      </c>
      <c r="G162" s="33"/>
    </row>
    <row r="163" spans="1:7" ht="33" customHeight="1" x14ac:dyDescent="0.3">
      <c r="A163" s="71" t="s">
        <v>351</v>
      </c>
      <c r="B163" s="16" t="s">
        <v>114</v>
      </c>
      <c r="C163" s="11" t="s">
        <v>0</v>
      </c>
      <c r="D163" s="11">
        <v>3</v>
      </c>
      <c r="E163" s="10"/>
      <c r="F163" s="72">
        <f t="shared" si="2"/>
        <v>0</v>
      </c>
      <c r="G163" s="33"/>
    </row>
    <row r="164" spans="1:7" ht="33" customHeight="1" x14ac:dyDescent="0.3">
      <c r="A164" s="71" t="s">
        <v>352</v>
      </c>
      <c r="B164" s="16" t="s">
        <v>115</v>
      </c>
      <c r="C164" s="11" t="s">
        <v>0</v>
      </c>
      <c r="D164" s="11">
        <v>15</v>
      </c>
      <c r="E164" s="10"/>
      <c r="F164" s="72">
        <f t="shared" si="2"/>
        <v>0</v>
      </c>
      <c r="G164" s="33"/>
    </row>
    <row r="165" spans="1:7" ht="33" customHeight="1" x14ac:dyDescent="0.3">
      <c r="A165" s="71" t="s">
        <v>353</v>
      </c>
      <c r="B165" s="16" t="s">
        <v>116</v>
      </c>
      <c r="C165" s="11" t="s">
        <v>0</v>
      </c>
      <c r="D165" s="11">
        <v>3</v>
      </c>
      <c r="E165" s="10"/>
      <c r="F165" s="72">
        <f t="shared" si="2"/>
        <v>0</v>
      </c>
      <c r="G165" s="33"/>
    </row>
    <row r="166" spans="1:7" ht="33" customHeight="1" x14ac:dyDescent="0.3">
      <c r="A166" s="71" t="s">
        <v>354</v>
      </c>
      <c r="B166" s="16" t="s">
        <v>117</v>
      </c>
      <c r="C166" s="11" t="s">
        <v>0</v>
      </c>
      <c r="D166" s="11">
        <v>3</v>
      </c>
      <c r="E166" s="10"/>
      <c r="F166" s="72">
        <f t="shared" si="2"/>
        <v>0</v>
      </c>
      <c r="G166" s="33"/>
    </row>
    <row r="167" spans="1:7" ht="33" customHeight="1" x14ac:dyDescent="0.3">
      <c r="A167" s="71" t="s">
        <v>355</v>
      </c>
      <c r="B167" s="16" t="s">
        <v>118</v>
      </c>
      <c r="C167" s="11" t="s">
        <v>0</v>
      </c>
      <c r="D167" s="11">
        <v>3</v>
      </c>
      <c r="E167" s="10"/>
      <c r="F167" s="72">
        <f t="shared" si="2"/>
        <v>0</v>
      </c>
      <c r="G167" s="33"/>
    </row>
    <row r="168" spans="1:7" ht="33" customHeight="1" x14ac:dyDescent="0.3">
      <c r="A168" s="71" t="s">
        <v>356</v>
      </c>
      <c r="B168" s="16" t="s">
        <v>119</v>
      </c>
      <c r="C168" s="11" t="s">
        <v>0</v>
      </c>
      <c r="D168" s="11">
        <v>3</v>
      </c>
      <c r="E168" s="10"/>
      <c r="F168" s="72">
        <f t="shared" si="2"/>
        <v>0</v>
      </c>
      <c r="G168" s="33"/>
    </row>
    <row r="169" spans="1:7" ht="33" customHeight="1" x14ac:dyDescent="0.3">
      <c r="A169" s="71" t="s">
        <v>357</v>
      </c>
      <c r="B169" s="16" t="s">
        <v>120</v>
      </c>
      <c r="C169" s="11" t="s">
        <v>0</v>
      </c>
      <c r="D169" s="11">
        <v>3</v>
      </c>
      <c r="E169" s="10"/>
      <c r="F169" s="72">
        <f t="shared" si="2"/>
        <v>0</v>
      </c>
      <c r="G169" s="33"/>
    </row>
    <row r="170" spans="1:7" ht="33" customHeight="1" x14ac:dyDescent="0.3">
      <c r="A170" s="71" t="s">
        <v>358</v>
      </c>
      <c r="B170" s="16" t="s">
        <v>121</v>
      </c>
      <c r="C170" s="11" t="s">
        <v>0</v>
      </c>
      <c r="D170" s="11">
        <v>3</v>
      </c>
      <c r="E170" s="10"/>
      <c r="F170" s="72">
        <f t="shared" si="2"/>
        <v>0</v>
      </c>
      <c r="G170" s="33"/>
    </row>
    <row r="171" spans="1:7" ht="33" customHeight="1" x14ac:dyDescent="0.3">
      <c r="A171" s="71" t="s">
        <v>359</v>
      </c>
      <c r="B171" s="16" t="s">
        <v>122</v>
      </c>
      <c r="C171" s="11" t="s">
        <v>0</v>
      </c>
      <c r="D171" s="11">
        <v>3</v>
      </c>
      <c r="E171" s="10"/>
      <c r="F171" s="72">
        <f t="shared" si="2"/>
        <v>0</v>
      </c>
      <c r="G171" s="33"/>
    </row>
    <row r="172" spans="1:7" ht="33" customHeight="1" x14ac:dyDescent="0.3">
      <c r="A172" s="73" t="s">
        <v>360</v>
      </c>
      <c r="B172" s="16" t="s">
        <v>123</v>
      </c>
      <c r="C172" s="11" t="s">
        <v>0</v>
      </c>
      <c r="D172" s="11">
        <v>3</v>
      </c>
      <c r="E172" s="10"/>
      <c r="F172" s="72">
        <f t="shared" si="2"/>
        <v>0</v>
      </c>
      <c r="G172" s="33"/>
    </row>
    <row r="173" spans="1:7" ht="33" customHeight="1" thickBot="1" x14ac:dyDescent="0.35">
      <c r="A173" s="73" t="s">
        <v>361</v>
      </c>
      <c r="B173" s="20" t="s">
        <v>124</v>
      </c>
      <c r="C173" s="13" t="s">
        <v>0</v>
      </c>
      <c r="D173" s="13">
        <v>3</v>
      </c>
      <c r="E173" s="15"/>
      <c r="F173" s="74">
        <f t="shared" si="2"/>
        <v>0</v>
      </c>
      <c r="G173" s="33"/>
    </row>
    <row r="174" spans="1:7" ht="33" customHeight="1" thickBot="1" x14ac:dyDescent="0.35">
      <c r="A174" s="75"/>
      <c r="B174" s="51" t="s">
        <v>125</v>
      </c>
      <c r="C174" s="54"/>
      <c r="D174" s="54"/>
      <c r="E174" s="55"/>
      <c r="F174" s="76"/>
    </row>
    <row r="175" spans="1:7" ht="33" customHeight="1" x14ac:dyDescent="0.3">
      <c r="A175" s="71" t="s">
        <v>362</v>
      </c>
      <c r="B175" s="21" t="s">
        <v>126</v>
      </c>
      <c r="C175" s="22" t="s">
        <v>0</v>
      </c>
      <c r="D175" s="22">
        <v>3</v>
      </c>
      <c r="E175" s="23"/>
      <c r="F175" s="70">
        <f t="shared" si="2"/>
        <v>0</v>
      </c>
      <c r="G175" s="33"/>
    </row>
    <row r="176" spans="1:7" ht="33" customHeight="1" x14ac:dyDescent="0.3">
      <c r="A176" s="71" t="s">
        <v>363</v>
      </c>
      <c r="B176" s="16" t="s">
        <v>127</v>
      </c>
      <c r="C176" s="11" t="s">
        <v>0</v>
      </c>
      <c r="D176" s="11">
        <v>3</v>
      </c>
      <c r="E176" s="10"/>
      <c r="F176" s="72">
        <f t="shared" si="2"/>
        <v>0</v>
      </c>
      <c r="G176" s="33"/>
    </row>
    <row r="177" spans="1:7" ht="33" customHeight="1" x14ac:dyDescent="0.3">
      <c r="A177" s="71" t="s">
        <v>364</v>
      </c>
      <c r="B177" s="16" t="s">
        <v>128</v>
      </c>
      <c r="C177" s="11" t="s">
        <v>0</v>
      </c>
      <c r="D177" s="11">
        <v>3</v>
      </c>
      <c r="E177" s="10"/>
      <c r="F177" s="72">
        <f t="shared" si="2"/>
        <v>0</v>
      </c>
      <c r="G177" s="33"/>
    </row>
    <row r="178" spans="1:7" ht="33" customHeight="1" x14ac:dyDescent="0.3">
      <c r="A178" s="71" t="s">
        <v>365</v>
      </c>
      <c r="B178" s="16" t="s">
        <v>129</v>
      </c>
      <c r="C178" s="11" t="s">
        <v>0</v>
      </c>
      <c r="D178" s="11">
        <v>3</v>
      </c>
      <c r="E178" s="10"/>
      <c r="F178" s="72">
        <f t="shared" si="2"/>
        <v>0</v>
      </c>
      <c r="G178" s="33"/>
    </row>
    <row r="179" spans="1:7" ht="33" customHeight="1" x14ac:dyDescent="0.3">
      <c r="A179" s="71" t="s">
        <v>366</v>
      </c>
      <c r="B179" s="16" t="s">
        <v>130</v>
      </c>
      <c r="C179" s="11" t="s">
        <v>0</v>
      </c>
      <c r="D179" s="11">
        <v>3</v>
      </c>
      <c r="E179" s="10"/>
      <c r="F179" s="72">
        <f t="shared" si="2"/>
        <v>0</v>
      </c>
      <c r="G179" s="33"/>
    </row>
    <row r="180" spans="1:7" ht="33" customHeight="1" x14ac:dyDescent="0.3">
      <c r="A180" s="71" t="s">
        <v>367</v>
      </c>
      <c r="B180" s="16" t="s">
        <v>131</v>
      </c>
      <c r="C180" s="11" t="s">
        <v>0</v>
      </c>
      <c r="D180" s="11">
        <v>3</v>
      </c>
      <c r="E180" s="10"/>
      <c r="F180" s="72">
        <f t="shared" si="2"/>
        <v>0</v>
      </c>
      <c r="G180" s="33"/>
    </row>
    <row r="181" spans="1:7" ht="33" customHeight="1" x14ac:dyDescent="0.3">
      <c r="A181" s="71" t="s">
        <v>368</v>
      </c>
      <c r="B181" s="16" t="s">
        <v>132</v>
      </c>
      <c r="C181" s="11" t="s">
        <v>0</v>
      </c>
      <c r="D181" s="11">
        <v>3</v>
      </c>
      <c r="E181" s="10"/>
      <c r="F181" s="72">
        <f t="shared" si="2"/>
        <v>0</v>
      </c>
      <c r="G181" s="33"/>
    </row>
    <row r="182" spans="1:7" ht="33" customHeight="1" x14ac:dyDescent="0.3">
      <c r="A182" s="71" t="s">
        <v>369</v>
      </c>
      <c r="B182" s="16" t="s">
        <v>133</v>
      </c>
      <c r="C182" s="11" t="s">
        <v>0</v>
      </c>
      <c r="D182" s="11">
        <v>3</v>
      </c>
      <c r="E182" s="10"/>
      <c r="F182" s="72">
        <f t="shared" si="2"/>
        <v>0</v>
      </c>
      <c r="G182" s="33"/>
    </row>
    <row r="183" spans="1:7" ht="33" customHeight="1" x14ac:dyDescent="0.3">
      <c r="A183" s="71" t="s">
        <v>370</v>
      </c>
      <c r="B183" s="16" t="s">
        <v>134</v>
      </c>
      <c r="C183" s="11" t="s">
        <v>0</v>
      </c>
      <c r="D183" s="11">
        <v>3</v>
      </c>
      <c r="E183" s="10"/>
      <c r="F183" s="72">
        <f t="shared" si="2"/>
        <v>0</v>
      </c>
      <c r="G183" s="33"/>
    </row>
    <row r="184" spans="1:7" ht="33" customHeight="1" x14ac:dyDescent="0.3">
      <c r="A184" s="71" t="s">
        <v>371</v>
      </c>
      <c r="B184" s="16" t="s">
        <v>135</v>
      </c>
      <c r="C184" s="11" t="s">
        <v>0</v>
      </c>
      <c r="D184" s="11">
        <v>3</v>
      </c>
      <c r="E184" s="10"/>
      <c r="F184" s="72">
        <f t="shared" si="2"/>
        <v>0</v>
      </c>
      <c r="G184" s="33"/>
    </row>
    <row r="185" spans="1:7" ht="33" customHeight="1" x14ac:dyDescent="0.3">
      <c r="A185" s="71" t="s">
        <v>372</v>
      </c>
      <c r="B185" s="16" t="s">
        <v>136</v>
      </c>
      <c r="C185" s="11" t="s">
        <v>0</v>
      </c>
      <c r="D185" s="11">
        <v>3</v>
      </c>
      <c r="E185" s="10"/>
      <c r="F185" s="72">
        <f t="shared" si="2"/>
        <v>0</v>
      </c>
      <c r="G185" s="33"/>
    </row>
    <row r="186" spans="1:7" ht="33" customHeight="1" x14ac:dyDescent="0.3">
      <c r="A186" s="71" t="s">
        <v>373</v>
      </c>
      <c r="B186" s="16" t="s">
        <v>137</v>
      </c>
      <c r="C186" s="11" t="s">
        <v>0</v>
      </c>
      <c r="D186" s="11">
        <v>3</v>
      </c>
      <c r="E186" s="10"/>
      <c r="F186" s="72">
        <f t="shared" si="2"/>
        <v>0</v>
      </c>
      <c r="G186" s="33"/>
    </row>
    <row r="187" spans="1:7" ht="33" customHeight="1" x14ac:dyDescent="0.3">
      <c r="A187" s="71" t="s">
        <v>374</v>
      </c>
      <c r="B187" s="16" t="s">
        <v>138</v>
      </c>
      <c r="C187" s="11" t="s">
        <v>0</v>
      </c>
      <c r="D187" s="11">
        <v>3</v>
      </c>
      <c r="E187" s="10"/>
      <c r="F187" s="72">
        <f t="shared" si="2"/>
        <v>0</v>
      </c>
      <c r="G187" s="33"/>
    </row>
    <row r="188" spans="1:7" ht="33" customHeight="1" x14ac:dyDescent="0.3">
      <c r="A188" s="71" t="s">
        <v>375</v>
      </c>
      <c r="B188" s="16" t="s">
        <v>139</v>
      </c>
      <c r="C188" s="11" t="s">
        <v>0</v>
      </c>
      <c r="D188" s="11">
        <v>3</v>
      </c>
      <c r="E188" s="10"/>
      <c r="F188" s="72">
        <f t="shared" si="2"/>
        <v>0</v>
      </c>
      <c r="G188" s="33"/>
    </row>
    <row r="189" spans="1:7" ht="33" customHeight="1" x14ac:dyDescent="0.3">
      <c r="A189" s="71" t="s">
        <v>376</v>
      </c>
      <c r="B189" s="16" t="s">
        <v>140</v>
      </c>
      <c r="C189" s="11" t="s">
        <v>0</v>
      </c>
      <c r="D189" s="11">
        <v>3</v>
      </c>
      <c r="E189" s="10"/>
      <c r="F189" s="72">
        <f t="shared" si="2"/>
        <v>0</v>
      </c>
      <c r="G189" s="33"/>
    </row>
    <row r="190" spans="1:7" ht="33" customHeight="1" thickBot="1" x14ac:dyDescent="0.35">
      <c r="A190" s="69" t="s">
        <v>377</v>
      </c>
      <c r="B190" s="20" t="s">
        <v>141</v>
      </c>
      <c r="C190" s="13" t="s">
        <v>0</v>
      </c>
      <c r="D190" s="13">
        <v>3</v>
      </c>
      <c r="E190" s="15"/>
      <c r="F190" s="74">
        <f t="shared" si="2"/>
        <v>0</v>
      </c>
      <c r="G190" s="33"/>
    </row>
    <row r="191" spans="1:7" ht="33" customHeight="1" thickBot="1" x14ac:dyDescent="0.35">
      <c r="A191" s="77"/>
      <c r="B191" s="51" t="s">
        <v>142</v>
      </c>
      <c r="C191" s="52"/>
      <c r="D191" s="52"/>
      <c r="E191" s="53"/>
      <c r="F191" s="78"/>
    </row>
    <row r="192" spans="1:7" ht="33" customHeight="1" x14ac:dyDescent="0.3">
      <c r="A192" s="71" t="s">
        <v>378</v>
      </c>
      <c r="B192" s="21">
        <v>50</v>
      </c>
      <c r="C192" s="22" t="s">
        <v>0</v>
      </c>
      <c r="D192" s="22">
        <v>3</v>
      </c>
      <c r="E192" s="23"/>
      <c r="F192" s="70">
        <f t="shared" ref="F192:F218" si="3">ROUND(D192*E192,2)</f>
        <v>0</v>
      </c>
      <c r="G192" s="33"/>
    </row>
    <row r="193" spans="1:7" ht="33" customHeight="1" x14ac:dyDescent="0.3">
      <c r="A193" s="71" t="s">
        <v>379</v>
      </c>
      <c r="B193" s="16">
        <v>70</v>
      </c>
      <c r="C193" s="11" t="s">
        <v>0</v>
      </c>
      <c r="D193" s="11">
        <v>3</v>
      </c>
      <c r="E193" s="10"/>
      <c r="F193" s="72">
        <f t="shared" si="3"/>
        <v>0</v>
      </c>
      <c r="G193" s="33"/>
    </row>
    <row r="194" spans="1:7" ht="33" customHeight="1" x14ac:dyDescent="0.3">
      <c r="A194" s="71" t="s">
        <v>380</v>
      </c>
      <c r="B194" s="16">
        <v>110</v>
      </c>
      <c r="C194" s="11" t="s">
        <v>0</v>
      </c>
      <c r="D194" s="11">
        <v>3</v>
      </c>
      <c r="E194" s="10"/>
      <c r="F194" s="72">
        <f t="shared" si="3"/>
        <v>0</v>
      </c>
      <c r="G194" s="33"/>
    </row>
    <row r="195" spans="1:7" ht="33" customHeight="1" x14ac:dyDescent="0.3">
      <c r="A195" s="71" t="s">
        <v>381</v>
      </c>
      <c r="B195" s="16">
        <v>125</v>
      </c>
      <c r="C195" s="11" t="s">
        <v>0</v>
      </c>
      <c r="D195" s="11">
        <v>3</v>
      </c>
      <c r="E195" s="10"/>
      <c r="F195" s="72">
        <f t="shared" si="3"/>
        <v>0</v>
      </c>
      <c r="G195" s="33"/>
    </row>
    <row r="196" spans="1:7" ht="33" customHeight="1" thickBot="1" x14ac:dyDescent="0.35">
      <c r="A196" s="69" t="s">
        <v>382</v>
      </c>
      <c r="B196" s="20">
        <v>160</v>
      </c>
      <c r="C196" s="13" t="s">
        <v>0</v>
      </c>
      <c r="D196" s="13">
        <v>3</v>
      </c>
      <c r="E196" s="15"/>
      <c r="F196" s="74">
        <f t="shared" si="3"/>
        <v>0</v>
      </c>
      <c r="G196" s="33"/>
    </row>
    <row r="197" spans="1:7" ht="33" customHeight="1" thickBot="1" x14ac:dyDescent="0.35">
      <c r="A197" s="75"/>
      <c r="B197" s="51" t="s">
        <v>143</v>
      </c>
      <c r="C197" s="54"/>
      <c r="D197" s="54"/>
      <c r="E197" s="55"/>
      <c r="F197" s="76"/>
    </row>
    <row r="198" spans="1:7" ht="33" customHeight="1" x14ac:dyDescent="0.3">
      <c r="A198" s="71" t="s">
        <v>383</v>
      </c>
      <c r="B198" s="21" t="s">
        <v>144</v>
      </c>
      <c r="C198" s="22" t="s">
        <v>0</v>
      </c>
      <c r="D198" s="22">
        <v>3</v>
      </c>
      <c r="E198" s="23"/>
      <c r="F198" s="70">
        <f t="shared" si="3"/>
        <v>0</v>
      </c>
      <c r="G198" s="33"/>
    </row>
    <row r="199" spans="1:7" ht="33" customHeight="1" x14ac:dyDescent="0.3">
      <c r="A199" s="71" t="s">
        <v>384</v>
      </c>
      <c r="B199" s="16" t="s">
        <v>145</v>
      </c>
      <c r="C199" s="11" t="s">
        <v>0</v>
      </c>
      <c r="D199" s="11">
        <v>3</v>
      </c>
      <c r="E199" s="10"/>
      <c r="F199" s="72">
        <f t="shared" si="3"/>
        <v>0</v>
      </c>
      <c r="G199" s="33"/>
    </row>
    <row r="200" spans="1:7" ht="33" customHeight="1" x14ac:dyDescent="0.3">
      <c r="A200" s="71" t="s">
        <v>385</v>
      </c>
      <c r="B200" s="16" t="s">
        <v>146</v>
      </c>
      <c r="C200" s="11" t="s">
        <v>0</v>
      </c>
      <c r="D200" s="11">
        <v>3</v>
      </c>
      <c r="E200" s="10"/>
      <c r="F200" s="72">
        <f t="shared" si="3"/>
        <v>0</v>
      </c>
      <c r="G200" s="33"/>
    </row>
    <row r="201" spans="1:7" ht="33" customHeight="1" x14ac:dyDescent="0.3">
      <c r="A201" s="71" t="s">
        <v>386</v>
      </c>
      <c r="B201" s="16" t="s">
        <v>147</v>
      </c>
      <c r="C201" s="11" t="s">
        <v>0</v>
      </c>
      <c r="D201" s="11">
        <v>3</v>
      </c>
      <c r="E201" s="10"/>
      <c r="F201" s="72">
        <f t="shared" si="3"/>
        <v>0</v>
      </c>
      <c r="G201" s="33"/>
    </row>
    <row r="202" spans="1:7" ht="33" customHeight="1" x14ac:dyDescent="0.3">
      <c r="A202" s="71" t="s">
        <v>387</v>
      </c>
      <c r="B202" s="16" t="s">
        <v>148</v>
      </c>
      <c r="C202" s="11" t="s">
        <v>0</v>
      </c>
      <c r="D202" s="11">
        <v>3</v>
      </c>
      <c r="E202" s="10"/>
      <c r="F202" s="72">
        <f t="shared" si="3"/>
        <v>0</v>
      </c>
      <c r="G202" s="33"/>
    </row>
    <row r="203" spans="1:7" ht="33" customHeight="1" x14ac:dyDescent="0.3">
      <c r="A203" s="71" t="s">
        <v>388</v>
      </c>
      <c r="B203" s="16" t="s">
        <v>149</v>
      </c>
      <c r="C203" s="11" t="s">
        <v>0</v>
      </c>
      <c r="D203" s="11">
        <v>3</v>
      </c>
      <c r="E203" s="10"/>
      <c r="F203" s="72">
        <f t="shared" si="3"/>
        <v>0</v>
      </c>
      <c r="G203" s="33"/>
    </row>
    <row r="204" spans="1:7" ht="33" customHeight="1" x14ac:dyDescent="0.3">
      <c r="A204" s="71" t="s">
        <v>389</v>
      </c>
      <c r="B204" s="16" t="s">
        <v>150</v>
      </c>
      <c r="C204" s="11" t="s">
        <v>0</v>
      </c>
      <c r="D204" s="11">
        <v>3</v>
      </c>
      <c r="E204" s="10"/>
      <c r="F204" s="72">
        <f t="shared" si="3"/>
        <v>0</v>
      </c>
      <c r="G204" s="33"/>
    </row>
    <row r="205" spans="1:7" ht="33" customHeight="1" x14ac:dyDescent="0.3">
      <c r="A205" s="71" t="s">
        <v>390</v>
      </c>
      <c r="B205" s="16" t="s">
        <v>151</v>
      </c>
      <c r="C205" s="11" t="s">
        <v>0</v>
      </c>
      <c r="D205" s="11">
        <v>3</v>
      </c>
      <c r="E205" s="10"/>
      <c r="F205" s="72">
        <f t="shared" si="3"/>
        <v>0</v>
      </c>
      <c r="G205" s="33"/>
    </row>
    <row r="206" spans="1:7" ht="33" customHeight="1" x14ac:dyDescent="0.3">
      <c r="A206" s="71" t="s">
        <v>391</v>
      </c>
      <c r="B206" s="16" t="s">
        <v>152</v>
      </c>
      <c r="C206" s="11" t="s">
        <v>0</v>
      </c>
      <c r="D206" s="11">
        <v>3</v>
      </c>
      <c r="E206" s="10"/>
      <c r="F206" s="72">
        <f t="shared" si="3"/>
        <v>0</v>
      </c>
      <c r="G206" s="33"/>
    </row>
    <row r="207" spans="1:7" ht="33" customHeight="1" thickBot="1" x14ac:dyDescent="0.35">
      <c r="A207" s="69" t="s">
        <v>392</v>
      </c>
      <c r="B207" s="20" t="s">
        <v>153</v>
      </c>
      <c r="C207" s="13" t="s">
        <v>0</v>
      </c>
      <c r="D207" s="13">
        <v>3</v>
      </c>
      <c r="E207" s="15"/>
      <c r="F207" s="74">
        <f t="shared" si="3"/>
        <v>0</v>
      </c>
      <c r="G207" s="33"/>
    </row>
    <row r="208" spans="1:7" ht="33" customHeight="1" thickBot="1" x14ac:dyDescent="0.35">
      <c r="A208" s="75"/>
      <c r="B208" s="51" t="s">
        <v>154</v>
      </c>
      <c r="C208" s="54"/>
      <c r="D208" s="54"/>
      <c r="E208" s="55"/>
      <c r="F208" s="76"/>
    </row>
    <row r="209" spans="1:7" ht="33" customHeight="1" x14ac:dyDescent="0.3">
      <c r="A209" s="71" t="s">
        <v>393</v>
      </c>
      <c r="B209" s="21" t="s">
        <v>155</v>
      </c>
      <c r="C209" s="22" t="s">
        <v>0</v>
      </c>
      <c r="D209" s="22">
        <v>3</v>
      </c>
      <c r="E209" s="23"/>
      <c r="F209" s="70">
        <f t="shared" si="3"/>
        <v>0</v>
      </c>
      <c r="G209" s="33"/>
    </row>
    <row r="210" spans="1:7" ht="33" customHeight="1" x14ac:dyDescent="0.3">
      <c r="A210" s="71" t="s">
        <v>394</v>
      </c>
      <c r="B210" s="16" t="s">
        <v>156</v>
      </c>
      <c r="C210" s="11" t="s">
        <v>0</v>
      </c>
      <c r="D210" s="11">
        <v>3</v>
      </c>
      <c r="E210" s="10"/>
      <c r="F210" s="72">
        <f t="shared" si="3"/>
        <v>0</v>
      </c>
      <c r="G210" s="33"/>
    </row>
    <row r="211" spans="1:7" ht="33" customHeight="1" x14ac:dyDescent="0.3">
      <c r="A211" s="71" t="s">
        <v>395</v>
      </c>
      <c r="B211" s="16" t="s">
        <v>157</v>
      </c>
      <c r="C211" s="11" t="s">
        <v>0</v>
      </c>
      <c r="D211" s="11">
        <v>3</v>
      </c>
      <c r="E211" s="10"/>
      <c r="F211" s="72">
        <f t="shared" si="3"/>
        <v>0</v>
      </c>
      <c r="G211" s="33"/>
    </row>
    <row r="212" spans="1:7" ht="33" customHeight="1" x14ac:dyDescent="0.3">
      <c r="A212" s="71" t="s">
        <v>396</v>
      </c>
      <c r="B212" s="16" t="s">
        <v>158</v>
      </c>
      <c r="C212" s="11" t="s">
        <v>0</v>
      </c>
      <c r="D212" s="11">
        <v>3</v>
      </c>
      <c r="E212" s="10"/>
      <c r="F212" s="72">
        <f t="shared" si="3"/>
        <v>0</v>
      </c>
      <c r="G212" s="33"/>
    </row>
    <row r="213" spans="1:7" ht="33" customHeight="1" x14ac:dyDescent="0.3">
      <c r="A213" s="71" t="s">
        <v>397</v>
      </c>
      <c r="B213" s="16" t="s">
        <v>159</v>
      </c>
      <c r="C213" s="11" t="s">
        <v>0</v>
      </c>
      <c r="D213" s="11">
        <v>3</v>
      </c>
      <c r="E213" s="10"/>
      <c r="F213" s="72">
        <f t="shared" si="3"/>
        <v>0</v>
      </c>
      <c r="G213" s="33"/>
    </row>
    <row r="214" spans="1:7" ht="33" customHeight="1" x14ac:dyDescent="0.3">
      <c r="A214" s="71" t="s">
        <v>398</v>
      </c>
      <c r="B214" s="16" t="s">
        <v>160</v>
      </c>
      <c r="C214" s="11" t="s">
        <v>0</v>
      </c>
      <c r="D214" s="11">
        <v>3</v>
      </c>
      <c r="E214" s="10"/>
      <c r="F214" s="72">
        <f t="shared" si="3"/>
        <v>0</v>
      </c>
      <c r="G214" s="33"/>
    </row>
    <row r="215" spans="1:7" ht="33" customHeight="1" x14ac:dyDescent="0.3">
      <c r="A215" s="71" t="s">
        <v>399</v>
      </c>
      <c r="B215" s="16" t="s">
        <v>187</v>
      </c>
      <c r="C215" s="11" t="s">
        <v>0</v>
      </c>
      <c r="D215" s="11">
        <v>900</v>
      </c>
      <c r="E215" s="10"/>
      <c r="F215" s="72">
        <f t="shared" si="3"/>
        <v>0</v>
      </c>
      <c r="G215" s="33"/>
    </row>
    <row r="216" spans="1:7" ht="33" customHeight="1" x14ac:dyDescent="0.3">
      <c r="A216" s="71" t="s">
        <v>400</v>
      </c>
      <c r="B216" s="16" t="s">
        <v>188</v>
      </c>
      <c r="C216" s="11" t="s">
        <v>0</v>
      </c>
      <c r="D216" s="11">
        <v>300</v>
      </c>
      <c r="E216" s="10"/>
      <c r="F216" s="72">
        <f t="shared" si="3"/>
        <v>0</v>
      </c>
      <c r="G216" s="33"/>
    </row>
    <row r="217" spans="1:7" ht="33" customHeight="1" x14ac:dyDescent="0.3">
      <c r="A217" s="71" t="s">
        <v>401</v>
      </c>
      <c r="B217" s="16" t="s">
        <v>189</v>
      </c>
      <c r="C217" s="11" t="s">
        <v>0</v>
      </c>
      <c r="D217" s="11">
        <v>600</v>
      </c>
      <c r="E217" s="10"/>
      <c r="F217" s="72">
        <f t="shared" si="3"/>
        <v>0</v>
      </c>
      <c r="G217" s="33"/>
    </row>
    <row r="218" spans="1:7" ht="33" customHeight="1" thickBot="1" x14ac:dyDescent="0.35">
      <c r="A218" s="71" t="s">
        <v>408</v>
      </c>
      <c r="B218" s="20" t="s">
        <v>190</v>
      </c>
      <c r="C218" s="13" t="s">
        <v>0</v>
      </c>
      <c r="D218" s="13">
        <v>300</v>
      </c>
      <c r="E218" s="15"/>
      <c r="F218" s="72">
        <f t="shared" si="3"/>
        <v>0</v>
      </c>
      <c r="G218" s="33"/>
    </row>
    <row r="219" spans="1:7" ht="18.75" thickBot="1" x14ac:dyDescent="0.35">
      <c r="A219" s="50" t="s">
        <v>409</v>
      </c>
      <c r="B219" s="79"/>
      <c r="C219" s="79"/>
      <c r="D219" s="79"/>
      <c r="E219" s="80"/>
      <c r="F219" s="81">
        <f>SUM(F22:F218)</f>
        <v>0</v>
      </c>
    </row>
    <row r="221" spans="1:7" x14ac:dyDescent="0.3">
      <c r="B221" s="35" t="s">
        <v>161</v>
      </c>
      <c r="C221" s="35"/>
    </row>
    <row r="222" spans="1:7" ht="15" x14ac:dyDescent="0.3">
      <c r="D222" s="2"/>
      <c r="E222" s="2"/>
      <c r="F222" s="2"/>
    </row>
    <row r="223" spans="1:7" ht="15" x14ac:dyDescent="0.3">
      <c r="B223" s="1" t="s">
        <v>206</v>
      </c>
      <c r="D223" s="2"/>
      <c r="E223" s="2" t="s">
        <v>209</v>
      </c>
      <c r="F223" s="2"/>
    </row>
    <row r="224" spans="1:7" ht="15" x14ac:dyDescent="0.3">
      <c r="B224" s="3">
        <f>rekapitulacija!B27</f>
        <v>0</v>
      </c>
      <c r="D224" s="2"/>
      <c r="E224" s="39"/>
      <c r="F224" s="40"/>
    </row>
    <row r="225" spans="2:6" ht="15" x14ac:dyDescent="0.3">
      <c r="B225" s="28"/>
      <c r="D225" s="2"/>
      <c r="E225" s="2"/>
      <c r="F225" s="2"/>
    </row>
  </sheetData>
  <sheetProtection password="BB90" sheet="1" objects="1" scenarios="1"/>
  <mergeCells count="16">
    <mergeCell ref="A15:B15"/>
    <mergeCell ref="A17:B17"/>
    <mergeCell ref="A20:A21"/>
    <mergeCell ref="A219:E219"/>
    <mergeCell ref="G20:G21"/>
    <mergeCell ref="B191:E191"/>
    <mergeCell ref="B197:E197"/>
    <mergeCell ref="B208:E208"/>
    <mergeCell ref="B174:E174"/>
    <mergeCell ref="B153:E153"/>
    <mergeCell ref="E224:F224"/>
    <mergeCell ref="B20:B21"/>
    <mergeCell ref="C20:C21"/>
    <mergeCell ref="D20:D21"/>
    <mergeCell ref="E20:E21"/>
    <mergeCell ref="F20:F21"/>
  </mergeCells>
  <phoneticPr fontId="9" type="noConversion"/>
  <pageMargins left="0.75" right="0.75" top="0.39370078740157483" bottom="0.39370078740157483" header="0" footer="0"/>
  <pageSetup paperSize="9" scale="73" orientation="portrait" r:id="rId1"/>
  <headerFooter alignWithMargins="0"/>
  <rowBreaks count="6" manualBreakCount="6">
    <brk id="51" max="6" man="1"/>
    <brk id="81" max="6" man="1"/>
    <brk id="112" max="6" man="1"/>
    <brk id="138" max="6" man="1"/>
    <brk id="163" max="6" man="1"/>
    <brk id="19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37</vt:lpstr>
      <vt:lpstr>rekapitulacija!Področje_tiskanja</vt:lpstr>
      <vt:lpstr>'SKLOP 37'!Področje_tiskanja</vt:lpstr>
    </vt:vector>
  </TitlesOfParts>
  <Company>KOMUNALNO PODJETJE VRHNIKA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Blaž Poljšak, JHP projektne rešitve d.o.o.</cp:lastModifiedBy>
  <cp:lastPrinted>2015-10-12T09:11:56Z</cp:lastPrinted>
  <dcterms:created xsi:type="dcterms:W3CDTF">2005-08-16T10:42:29Z</dcterms:created>
  <dcterms:modified xsi:type="dcterms:W3CDTF">2019-09-24T08:06:48Z</dcterms:modified>
</cp:coreProperties>
</file>